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2 квартал\2 квартал ИП2025\"/>
    </mc:Choice>
  </mc:AlternateContent>
  <xr:revisionPtr revIDLastSave="0" documentId="13_ncr:1_{974358BF-CF31-405D-9697-637542D8866A}" xr6:coauthVersionLast="47" xr6:coauthVersionMax="47" xr10:uidLastSave="{00000000-0000-0000-0000-000000000000}"/>
  <bookViews>
    <workbookView xWindow="-120" yWindow="-120" windowWidth="29040" windowHeight="15840" tabRatio="397" xr2:uid="{00000000-000D-0000-FFFF-FFFF00000000}"/>
  </bookViews>
  <sheets>
    <sheet name="Ф18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G31" i="1"/>
  <c r="F31" i="1"/>
  <c r="E31" i="1"/>
  <c r="D31" i="1"/>
  <c r="D35" i="1"/>
  <c r="E35" i="1"/>
  <c r="F35" i="1"/>
  <c r="G35" i="1"/>
  <c r="I35" i="1"/>
  <c r="I31" i="1" s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H35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I36" i="1"/>
  <c r="H36" i="1"/>
  <c r="G36" i="1"/>
  <c r="E36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E32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E33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E39" i="1"/>
  <c r="D141" i="1"/>
  <c r="E141" i="1"/>
  <c r="F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G141" i="1"/>
  <c r="D135" i="1"/>
  <c r="E135" i="1"/>
  <c r="F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G135" i="1"/>
  <c r="D132" i="1"/>
  <c r="E132" i="1"/>
  <c r="F132" i="1"/>
  <c r="G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H132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D119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D111" i="1"/>
  <c r="D99" i="1"/>
  <c r="E99" i="1"/>
  <c r="F99" i="1"/>
  <c r="G99" i="1"/>
  <c r="H99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G90" i="1"/>
  <c r="I90" i="1"/>
  <c r="H90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82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D76" i="1"/>
  <c r="E76" i="1"/>
  <c r="F76" i="1"/>
  <c r="G76" i="1"/>
  <c r="H76" i="1"/>
  <c r="H75" i="1" s="1"/>
  <c r="D60" i="1"/>
  <c r="E60" i="1"/>
  <c r="F60" i="1"/>
  <c r="G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H60" i="1"/>
  <c r="L98" i="1" l="1"/>
  <c r="P98" i="1"/>
  <c r="X98" i="1"/>
  <c r="AB98" i="1"/>
  <c r="AF98" i="1"/>
  <c r="G98" i="1"/>
  <c r="T98" i="1"/>
  <c r="J98" i="1"/>
  <c r="N98" i="1"/>
  <c r="V98" i="1"/>
  <c r="Z98" i="1"/>
  <c r="AD98" i="1"/>
  <c r="AH98" i="1"/>
  <c r="R98" i="1"/>
  <c r="K98" i="1"/>
  <c r="O98" i="1"/>
  <c r="S98" i="1"/>
  <c r="W98" i="1"/>
  <c r="AA98" i="1"/>
  <c r="AE98" i="1"/>
  <c r="AI98" i="1"/>
  <c r="I98" i="1"/>
  <c r="M98" i="1"/>
  <c r="Q98" i="1"/>
  <c r="U98" i="1"/>
  <c r="Y98" i="1"/>
  <c r="AC98" i="1"/>
  <c r="AG98" i="1"/>
  <c r="F98" i="1"/>
  <c r="E98" i="1"/>
  <c r="H98" i="1"/>
  <c r="D98" i="1"/>
  <c r="F43" i="1" l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D43" i="1"/>
  <c r="E128" i="1" l="1"/>
  <c r="F128" i="1"/>
  <c r="G128" i="1"/>
  <c r="H128" i="1"/>
  <c r="I128" i="1"/>
  <c r="J128" i="1"/>
  <c r="K128" i="1"/>
  <c r="L128" i="1"/>
  <c r="M128" i="1"/>
  <c r="N128" i="1"/>
  <c r="O128" i="1"/>
  <c r="O110" i="1" s="1"/>
  <c r="P128" i="1"/>
  <c r="Q128" i="1"/>
  <c r="R128" i="1"/>
  <c r="S128" i="1"/>
  <c r="T128" i="1"/>
  <c r="U128" i="1"/>
  <c r="U110" i="1" s="1"/>
  <c r="V128" i="1"/>
  <c r="V110" i="1" s="1"/>
  <c r="W128" i="1"/>
  <c r="X128" i="1"/>
  <c r="Y128" i="1"/>
  <c r="Z128" i="1"/>
  <c r="AA128" i="1"/>
  <c r="AA110" i="1" s="1"/>
  <c r="AB128" i="1"/>
  <c r="AC128" i="1"/>
  <c r="AD128" i="1"/>
  <c r="AE128" i="1"/>
  <c r="AF128" i="1"/>
  <c r="AG128" i="1"/>
  <c r="AH128" i="1"/>
  <c r="AI128" i="1"/>
  <c r="D128" i="1"/>
  <c r="I110" i="1"/>
  <c r="E104" i="1"/>
  <c r="E97" i="1" s="1"/>
  <c r="F104" i="1"/>
  <c r="F97" i="1" s="1"/>
  <c r="G104" i="1"/>
  <c r="G97" i="1" s="1"/>
  <c r="H104" i="1"/>
  <c r="H97" i="1" s="1"/>
  <c r="I104" i="1"/>
  <c r="I97" i="1" s="1"/>
  <c r="J104" i="1"/>
  <c r="J97" i="1" s="1"/>
  <c r="K104" i="1"/>
  <c r="K97" i="1" s="1"/>
  <c r="L104" i="1"/>
  <c r="L97" i="1" s="1"/>
  <c r="M104" i="1"/>
  <c r="M97" i="1" s="1"/>
  <c r="N104" i="1"/>
  <c r="N97" i="1" s="1"/>
  <c r="O104" i="1"/>
  <c r="O97" i="1" s="1"/>
  <c r="P104" i="1"/>
  <c r="P97" i="1" s="1"/>
  <c r="Q104" i="1"/>
  <c r="Q97" i="1" s="1"/>
  <c r="R104" i="1"/>
  <c r="R97" i="1" s="1"/>
  <c r="S104" i="1"/>
  <c r="S97" i="1" s="1"/>
  <c r="T104" i="1"/>
  <c r="T97" i="1" s="1"/>
  <c r="U104" i="1"/>
  <c r="U97" i="1" s="1"/>
  <c r="V104" i="1"/>
  <c r="V97" i="1" s="1"/>
  <c r="W104" i="1"/>
  <c r="W97" i="1" s="1"/>
  <c r="X104" i="1"/>
  <c r="X97" i="1" s="1"/>
  <c r="Y104" i="1"/>
  <c r="Y97" i="1" s="1"/>
  <c r="Z104" i="1"/>
  <c r="Z97" i="1" s="1"/>
  <c r="AA104" i="1"/>
  <c r="AA97" i="1" s="1"/>
  <c r="AB104" i="1"/>
  <c r="AB97" i="1" s="1"/>
  <c r="AC104" i="1"/>
  <c r="AC97" i="1" s="1"/>
  <c r="AD104" i="1"/>
  <c r="AD97" i="1" s="1"/>
  <c r="AE104" i="1"/>
  <c r="AE97" i="1" s="1"/>
  <c r="AF104" i="1"/>
  <c r="AF97" i="1" s="1"/>
  <c r="AG104" i="1"/>
  <c r="AG97" i="1" s="1"/>
  <c r="AH104" i="1"/>
  <c r="AH97" i="1" s="1"/>
  <c r="AI104" i="1"/>
  <c r="AI97" i="1" s="1"/>
  <c r="D104" i="1"/>
  <c r="D97" i="1" s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D92" i="1"/>
  <c r="D94" i="1"/>
  <c r="F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D90" i="1"/>
  <c r="E90" i="1"/>
  <c r="AB110" i="1" l="1"/>
  <c r="AH110" i="1"/>
  <c r="J110" i="1"/>
  <c r="AG110" i="1"/>
  <c r="AA131" i="1"/>
  <c r="O131" i="1"/>
  <c r="AG131" i="1"/>
  <c r="U131" i="1"/>
  <c r="I131" i="1"/>
  <c r="AI131" i="1"/>
  <c r="AC131" i="1"/>
  <c r="W131" i="1"/>
  <c r="Q131" i="1"/>
  <c r="K131" i="1"/>
  <c r="E131" i="1"/>
  <c r="AF131" i="1"/>
  <c r="Z131" i="1"/>
  <c r="T131" i="1"/>
  <c r="N131" i="1"/>
  <c r="H131" i="1"/>
  <c r="P110" i="1"/>
  <c r="K110" i="1"/>
  <c r="D110" i="1"/>
  <c r="Q110" i="1"/>
  <c r="E110" i="1"/>
  <c r="AE131" i="1"/>
  <c r="Y131" i="1"/>
  <c r="S131" i="1"/>
  <c r="M131" i="1"/>
  <c r="G131" i="1"/>
  <c r="D131" i="1"/>
  <c r="AD131" i="1"/>
  <c r="X131" i="1"/>
  <c r="R131" i="1"/>
  <c r="L131" i="1"/>
  <c r="F131" i="1"/>
  <c r="AH131" i="1"/>
  <c r="AB131" i="1"/>
  <c r="V131" i="1"/>
  <c r="P131" i="1"/>
  <c r="J131" i="1"/>
  <c r="AD110" i="1"/>
  <c r="X110" i="1"/>
  <c r="R110" i="1"/>
  <c r="L110" i="1"/>
  <c r="F110" i="1"/>
  <c r="AI110" i="1"/>
  <c r="AC110" i="1"/>
  <c r="W110" i="1"/>
  <c r="AF110" i="1"/>
  <c r="Z110" i="1"/>
  <c r="T110" i="1"/>
  <c r="N110" i="1"/>
  <c r="H110" i="1"/>
  <c r="AE110" i="1"/>
  <c r="Y110" i="1"/>
  <c r="S110" i="1"/>
  <c r="M110" i="1"/>
  <c r="G110" i="1"/>
  <c r="H48" i="1" l="1"/>
  <c r="H42" i="1" l="1"/>
  <c r="H41" i="1" s="1"/>
  <c r="I84" i="1"/>
  <c r="I82" i="1"/>
  <c r="I48" i="1"/>
  <c r="I27" i="1"/>
  <c r="I26" i="1" s="1"/>
  <c r="I20" i="1" s="1"/>
  <c r="I22" i="1"/>
  <c r="I75" i="1" l="1"/>
  <c r="I74" i="1" s="1"/>
  <c r="I25" i="1"/>
  <c r="I89" i="1"/>
  <c r="I88" i="1" s="1"/>
  <c r="I23" i="1"/>
  <c r="I42" i="1"/>
  <c r="I41" i="1" l="1"/>
  <c r="I21" i="1" s="1"/>
  <c r="I19" i="1" s="1"/>
  <c r="H27" i="1"/>
  <c r="H26" i="1" s="1"/>
  <c r="H20" i="1" s="1"/>
  <c r="H25" i="1"/>
  <c r="H24" i="1"/>
  <c r="H23" i="1"/>
  <c r="H22" i="1"/>
  <c r="H21" i="1"/>
  <c r="F27" i="1"/>
  <c r="F25" i="1"/>
  <c r="F24" i="1"/>
  <c r="F23" i="1"/>
  <c r="F22" i="1"/>
  <c r="F21" i="1"/>
  <c r="D27" i="1"/>
  <c r="D26" i="1" s="1"/>
  <c r="D20" i="1" s="1"/>
  <c r="D25" i="1"/>
  <c r="D24" i="1"/>
  <c r="D23" i="1"/>
  <c r="D22" i="1"/>
  <c r="D21" i="1"/>
  <c r="F26" i="1" l="1"/>
  <c r="F20" i="1" s="1"/>
  <c r="F19" i="1" s="1"/>
  <c r="D19" i="1"/>
  <c r="H19" i="1"/>
  <c r="E23" i="1" l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G82" i="1"/>
  <c r="E82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G48" i="1"/>
  <c r="E48" i="1"/>
  <c r="E43" i="1"/>
  <c r="AI27" i="1"/>
  <c r="AI26" i="1" s="1"/>
  <c r="AI20" i="1" s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7" i="1"/>
  <c r="AC26" i="1" s="1"/>
  <c r="AC20" i="1" s="1"/>
  <c r="AB27" i="1"/>
  <c r="AB26" i="1" s="1"/>
  <c r="AB20" i="1" s="1"/>
  <c r="AA27" i="1"/>
  <c r="AA26" i="1" s="1"/>
  <c r="AA20" i="1" s="1"/>
  <c r="Z27" i="1"/>
  <c r="Z26" i="1" s="1"/>
  <c r="Z20" i="1" s="1"/>
  <c r="Y27" i="1"/>
  <c r="Y26" i="1" s="1"/>
  <c r="Y20" i="1" s="1"/>
  <c r="X27" i="1"/>
  <c r="X26" i="1" s="1"/>
  <c r="X20" i="1" s="1"/>
  <c r="W27" i="1"/>
  <c r="W26" i="1" s="1"/>
  <c r="W20" i="1" s="1"/>
  <c r="V27" i="1"/>
  <c r="V26" i="1" s="1"/>
  <c r="V20" i="1" s="1"/>
  <c r="U27" i="1"/>
  <c r="U26" i="1" s="1"/>
  <c r="U20" i="1" s="1"/>
  <c r="T27" i="1"/>
  <c r="T26" i="1" s="1"/>
  <c r="T20" i="1" s="1"/>
  <c r="S27" i="1"/>
  <c r="S26" i="1" s="1"/>
  <c r="S20" i="1" s="1"/>
  <c r="R27" i="1"/>
  <c r="R26" i="1" s="1"/>
  <c r="R20" i="1" s="1"/>
  <c r="Q27" i="1"/>
  <c r="Q26" i="1" s="1"/>
  <c r="Q20" i="1" s="1"/>
  <c r="P27" i="1"/>
  <c r="P26" i="1" s="1"/>
  <c r="P20" i="1" s="1"/>
  <c r="O27" i="1"/>
  <c r="O26" i="1" s="1"/>
  <c r="O20" i="1" s="1"/>
  <c r="N27" i="1"/>
  <c r="N26" i="1" s="1"/>
  <c r="N20" i="1" s="1"/>
  <c r="M27" i="1"/>
  <c r="M26" i="1" s="1"/>
  <c r="M20" i="1" s="1"/>
  <c r="L27" i="1"/>
  <c r="L26" i="1" s="1"/>
  <c r="L20" i="1" s="1"/>
  <c r="K27" i="1"/>
  <c r="K26" i="1" s="1"/>
  <c r="K20" i="1" s="1"/>
  <c r="J27" i="1"/>
  <c r="J26" i="1" s="1"/>
  <c r="J20" i="1" s="1"/>
  <c r="G27" i="1"/>
  <c r="G26" i="1" s="1"/>
  <c r="G20" i="1" s="1"/>
  <c r="E27" i="1"/>
  <c r="E26" i="1" s="1"/>
  <c r="E20" i="1" s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A25" i="1" l="1"/>
  <c r="AI42" i="1"/>
  <c r="M75" i="1"/>
  <c r="S75" i="1"/>
  <c r="R84" i="1"/>
  <c r="AD84" i="1"/>
  <c r="K23" i="1"/>
  <c r="AI23" i="1"/>
  <c r="G75" i="1"/>
  <c r="O75" i="1"/>
  <c r="U75" i="1"/>
  <c r="E42" i="1"/>
  <c r="E89" i="1"/>
  <c r="E88" i="1" s="1"/>
  <c r="V89" i="1"/>
  <c r="V88" i="1" s="1"/>
  <c r="AG23" i="1"/>
  <c r="K84" i="1"/>
  <c r="Q84" i="1"/>
  <c r="W84" i="1"/>
  <c r="AC84" i="1"/>
  <c r="AI84" i="1"/>
  <c r="G89" i="1"/>
  <c r="G88" i="1" s="1"/>
  <c r="O89" i="1"/>
  <c r="O88" i="1" s="1"/>
  <c r="U89" i="1"/>
  <c r="U88" i="1" s="1"/>
  <c r="AA89" i="1"/>
  <c r="AA88" i="1" s="1"/>
  <c r="AG89" i="1"/>
  <c r="AG88" i="1" s="1"/>
  <c r="M25" i="1"/>
  <c r="AA75" i="1"/>
  <c r="AG75" i="1"/>
  <c r="R23" i="1"/>
  <c r="AD23" i="1"/>
  <c r="U25" i="1"/>
  <c r="K89" i="1"/>
  <c r="K88" i="1" s="1"/>
  <c r="Q89" i="1"/>
  <c r="Q88" i="1" s="1"/>
  <c r="AC89" i="1"/>
  <c r="AC88" i="1" s="1"/>
  <c r="Y89" i="1"/>
  <c r="Y88" i="1" s="1"/>
  <c r="AE89" i="1"/>
  <c r="AE88" i="1" s="1"/>
  <c r="J25" i="1"/>
  <c r="P25" i="1"/>
  <c r="V25" i="1"/>
  <c r="AB25" i="1"/>
  <c r="AH25" i="1"/>
  <c r="L25" i="1"/>
  <c r="R25" i="1"/>
  <c r="X25" i="1"/>
  <c r="AD25" i="1"/>
  <c r="AF42" i="1"/>
  <c r="V42" i="1"/>
  <c r="T23" i="1"/>
  <c r="AF23" i="1"/>
  <c r="P23" i="1"/>
  <c r="K25" i="1"/>
  <c r="Q25" i="1"/>
  <c r="W25" i="1"/>
  <c r="AC25" i="1"/>
  <c r="AI25" i="1"/>
  <c r="P75" i="1"/>
  <c r="AH75" i="1"/>
  <c r="R42" i="1"/>
  <c r="AD42" i="1"/>
  <c r="N42" i="1"/>
  <c r="J42" i="1"/>
  <c r="K75" i="1"/>
  <c r="W75" i="1"/>
  <c r="AI75" i="1"/>
  <c r="Q23" i="1"/>
  <c r="W23" i="1"/>
  <c r="AC23" i="1"/>
  <c r="M42" i="1"/>
  <c r="S42" i="1"/>
  <c r="Y42" i="1"/>
  <c r="AE42" i="1"/>
  <c r="G42" i="1"/>
  <c r="O42" i="1"/>
  <c r="U42" i="1"/>
  <c r="AA42" i="1"/>
  <c r="AG42" i="1"/>
  <c r="K42" i="1"/>
  <c r="AC42" i="1"/>
  <c r="J75" i="1"/>
  <c r="AB75" i="1"/>
  <c r="J89" i="1"/>
  <c r="J88" i="1" s="1"/>
  <c r="AH89" i="1"/>
  <c r="AH88" i="1" s="1"/>
  <c r="E25" i="1"/>
  <c r="T89" i="1"/>
  <c r="T88" i="1" s="1"/>
  <c r="AF89" i="1"/>
  <c r="AF88" i="1" s="1"/>
  <c r="Y75" i="1"/>
  <c r="AE75" i="1"/>
  <c r="M84" i="1"/>
  <c r="S84" i="1"/>
  <c r="Y84" i="1"/>
  <c r="AE84" i="1"/>
  <c r="G84" i="1"/>
  <c r="O84" i="1"/>
  <c r="U84" i="1"/>
  <c r="AA84" i="1"/>
  <c r="AG84" i="1"/>
  <c r="S89" i="1"/>
  <c r="S88" i="1" s="1"/>
  <c r="M23" i="1"/>
  <c r="S23" i="1"/>
  <c r="Y23" i="1"/>
  <c r="AE23" i="1"/>
  <c r="G23" i="1"/>
  <c r="O23" i="1"/>
  <c r="U23" i="1"/>
  <c r="AA23" i="1"/>
  <c r="G25" i="1"/>
  <c r="AG25" i="1"/>
  <c r="T42" i="1"/>
  <c r="V75" i="1"/>
  <c r="E84" i="1"/>
  <c r="T84" i="1"/>
  <c r="Z84" i="1"/>
  <c r="L89" i="1"/>
  <c r="L88" i="1" s="1"/>
  <c r="Q75" i="1"/>
  <c r="AC75" i="1"/>
  <c r="M89" i="1"/>
  <c r="M88" i="1" s="1"/>
  <c r="J23" i="1"/>
  <c r="V23" i="1"/>
  <c r="AB23" i="1"/>
  <c r="AH23" i="1"/>
  <c r="L23" i="1"/>
  <c r="X23" i="1"/>
  <c r="S25" i="1"/>
  <c r="Y25" i="1"/>
  <c r="AE25" i="1"/>
  <c r="O25" i="1"/>
  <c r="Z42" i="1"/>
  <c r="N84" i="1"/>
  <c r="AF84" i="1"/>
  <c r="X89" i="1"/>
  <c r="X88" i="1" s="1"/>
  <c r="AH42" i="1"/>
  <c r="R75" i="1"/>
  <c r="AD75" i="1"/>
  <c r="E75" i="1"/>
  <c r="N75" i="1"/>
  <c r="Z75" i="1"/>
  <c r="J84" i="1"/>
  <c r="P84" i="1"/>
  <c r="V84" i="1"/>
  <c r="AB84" i="1"/>
  <c r="AH84" i="1"/>
  <c r="L84" i="1"/>
  <c r="X84" i="1"/>
  <c r="T25" i="1"/>
  <c r="AF25" i="1"/>
  <c r="Q42" i="1"/>
  <c r="W42" i="1"/>
  <c r="W89" i="1"/>
  <c r="W88" i="1" s="1"/>
  <c r="AI89" i="1"/>
  <c r="AI88" i="1" s="1"/>
  <c r="P42" i="1"/>
  <c r="AB42" i="1"/>
  <c r="T75" i="1"/>
  <c r="AF75" i="1"/>
  <c r="AF74" i="1" s="1"/>
  <c r="N89" i="1"/>
  <c r="N88" i="1" s="1"/>
  <c r="Z89" i="1"/>
  <c r="Z88" i="1" s="1"/>
  <c r="P89" i="1"/>
  <c r="P88" i="1" s="1"/>
  <c r="AB89" i="1"/>
  <c r="AB88" i="1" s="1"/>
  <c r="N25" i="1"/>
  <c r="Z25" i="1"/>
  <c r="L75" i="1"/>
  <c r="X75" i="1"/>
  <c r="R89" i="1"/>
  <c r="R88" i="1" s="1"/>
  <c r="AD89" i="1"/>
  <c r="AD88" i="1" s="1"/>
  <c r="L42" i="1"/>
  <c r="X42" i="1"/>
  <c r="N23" i="1"/>
  <c r="Z23" i="1"/>
  <c r="G74" i="1" l="1"/>
  <c r="G41" i="1" s="1"/>
  <c r="G21" i="1" s="1"/>
  <c r="G19" i="1" s="1"/>
  <c r="AC74" i="1"/>
  <c r="AC41" i="1" s="1"/>
  <c r="AC21" i="1" s="1"/>
  <c r="AC19" i="1" s="1"/>
  <c r="Q74" i="1"/>
  <c r="Q41" i="1" s="1"/>
  <c r="Q21" i="1" s="1"/>
  <c r="Q19" i="1" s="1"/>
  <c r="R74" i="1"/>
  <c r="R41" i="1" s="1"/>
  <c r="R21" i="1" s="1"/>
  <c r="R19" i="1" s="1"/>
  <c r="U74" i="1"/>
  <c r="U41" i="1" s="1"/>
  <c r="U21" i="1" s="1"/>
  <c r="U19" i="1" s="1"/>
  <c r="AG74" i="1"/>
  <c r="AG41" i="1" s="1"/>
  <c r="AG21" i="1" s="1"/>
  <c r="AG19" i="1" s="1"/>
  <c r="AD74" i="1"/>
  <c r="AD41" i="1" s="1"/>
  <c r="AD21" i="1" s="1"/>
  <c r="AD19" i="1" s="1"/>
  <c r="O74" i="1"/>
  <c r="O41" i="1" s="1"/>
  <c r="O21" i="1" s="1"/>
  <c r="O19" i="1" s="1"/>
  <c r="AE74" i="1"/>
  <c r="AE41" i="1" s="1"/>
  <c r="AE21" i="1" s="1"/>
  <c r="AE19" i="1" s="1"/>
  <c r="V74" i="1"/>
  <c r="V41" i="1" s="1"/>
  <c r="V21" i="1" s="1"/>
  <c r="V19" i="1" s="1"/>
  <c r="AA74" i="1"/>
  <c r="AA41" i="1" s="1"/>
  <c r="AA21" i="1" s="1"/>
  <c r="AA19" i="1" s="1"/>
  <c r="AH74" i="1"/>
  <c r="AH41" i="1" s="1"/>
  <c r="AH21" i="1" s="1"/>
  <c r="AH19" i="1" s="1"/>
  <c r="M74" i="1"/>
  <c r="M41" i="1" s="1"/>
  <c r="M21" i="1" s="1"/>
  <c r="M19" i="1" s="1"/>
  <c r="X74" i="1"/>
  <c r="X41" i="1" s="1"/>
  <c r="X21" i="1" s="1"/>
  <c r="X19" i="1" s="1"/>
  <c r="J74" i="1"/>
  <c r="J41" i="1" s="1"/>
  <c r="J21" i="1" s="1"/>
  <c r="J19" i="1" s="1"/>
  <c r="S74" i="1"/>
  <c r="S41" i="1" s="1"/>
  <c r="S21" i="1" s="1"/>
  <c r="S19" i="1" s="1"/>
  <c r="AI74" i="1"/>
  <c r="AI41" i="1" s="1"/>
  <c r="AI21" i="1" s="1"/>
  <c r="AI19" i="1" s="1"/>
  <c r="W74" i="1"/>
  <c r="W41" i="1" s="1"/>
  <c r="W21" i="1" s="1"/>
  <c r="W19" i="1" s="1"/>
  <c r="P74" i="1"/>
  <c r="P41" i="1" s="1"/>
  <c r="P21" i="1" s="1"/>
  <c r="P19" i="1" s="1"/>
  <c r="E74" i="1"/>
  <c r="E41" i="1" s="1"/>
  <c r="E21" i="1" s="1"/>
  <c r="E19" i="1" s="1"/>
  <c r="Y74" i="1"/>
  <c r="Y41" i="1" s="1"/>
  <c r="Y21" i="1" s="1"/>
  <c r="Y19" i="1" s="1"/>
  <c r="AB74" i="1"/>
  <c r="AB41" i="1" s="1"/>
  <c r="AB21" i="1" s="1"/>
  <c r="AB19" i="1" s="1"/>
  <c r="K74" i="1"/>
  <c r="K41" i="1" s="1"/>
  <c r="K21" i="1" s="1"/>
  <c r="K19" i="1" s="1"/>
  <c r="Z74" i="1"/>
  <c r="Z41" i="1" s="1"/>
  <c r="Z21" i="1" s="1"/>
  <c r="Z19" i="1" s="1"/>
  <c r="AF41" i="1"/>
  <c r="AF21" i="1" s="1"/>
  <c r="AF19" i="1" s="1"/>
  <c r="N74" i="1"/>
  <c r="N41" i="1" s="1"/>
  <c r="N21" i="1" s="1"/>
  <c r="N19" i="1" s="1"/>
  <c r="T74" i="1"/>
  <c r="T41" i="1" s="1"/>
  <c r="T21" i="1" s="1"/>
  <c r="T19" i="1" s="1"/>
  <c r="L74" i="1"/>
  <c r="L41" i="1" s="1"/>
  <c r="L21" i="1" s="1"/>
  <c r="L19" i="1" s="1"/>
</calcChain>
</file>

<file path=xl/sharedStrings.xml><?xml version="1.0" encoding="utf-8"?>
<sst xmlns="http://schemas.openxmlformats.org/spreadsheetml/2006/main" count="498" uniqueCount="300">
  <si>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</si>
  <si>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</si>
  <si>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</si>
  <si>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</si>
  <si>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</si>
  <si>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</si>
  <si>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</si>
  <si>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</si>
  <si>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</si>
  <si>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</si>
  <si>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</si>
  <si>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</si>
  <si>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</si>
  <si>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</si>
  <si>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</si>
  <si>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</si>
  <si>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</si>
  <si>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</si>
  <si>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</si>
  <si>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</si>
  <si>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</si>
  <si>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</si>
  <si>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</si>
  <si>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</si>
  <si>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</si>
  <si>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</si>
  <si>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</si>
  <si>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</si>
  <si>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</si>
  <si>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</si>
  <si>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</si>
  <si>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</si>
  <si>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</si>
  <si>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</si>
  <si>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</si>
  <si>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</si>
  <si>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</si>
  <si>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</si>
  <si>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</si>
  <si>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</si>
  <si>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</si>
  <si>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</si>
  <si>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</si>
  <si>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</si>
  <si>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</si>
  <si>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</si>
  <si>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</si>
  <si>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</si>
  <si>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</si>
  <si>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</si>
  <si>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</si>
  <si>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</si>
  <si>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</si>
  <si>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</si>
  <si>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</si>
  <si>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</si>
  <si>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</si>
  <si>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</si>
  <si>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</si>
  <si>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</si>
  <si>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</si>
  <si>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</si>
  <si>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</si>
  <si>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</si>
  <si>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</si>
  <si>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</si>
  <si>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</si>
  <si>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</si>
  <si>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</si>
  <si>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</si>
  <si>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</si>
  <si>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</si>
  <si>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</si>
  <si>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</si>
  <si>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</si>
  <si>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</si>
  <si>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</si>
  <si>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</si>
  <si>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</si>
  <si>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</si>
  <si>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</si>
  <si>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</si>
  <si>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</si>
  <si>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</si>
  <si>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</si>
  <si>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</si>
  <si>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</si>
  <si>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</si>
  <si>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</si>
  <si>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</si>
  <si>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</si>
  <si>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</si>
  <si>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</si>
  <si>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</si>
  <si>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</si>
  <si>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</si>
  <si>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</si>
  <si>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</si>
  <si>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</si>
  <si>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</si>
  <si>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</si>
  <si>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</si>
  <si>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</si>
  <si>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</si>
  <si>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</si>
  <si>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</si>
  <si>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</si>
  <si>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</si>
  <si>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</si>
  <si>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</si>
  <si>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</si>
  <si>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</si>
  <si>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</si>
  <si>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</si>
  <si>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</si>
  <si>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</si>
  <si>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</si>
  <si>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</si>
  <si>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</si>
  <si>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</si>
  <si>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</si>
  <si>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</si>
  <si>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</si>
  <si>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</si>
  <si>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</si>
  <si>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</si>
  <si>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</si>
  <si>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</si>
  <si>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</si>
  <si>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</si>
  <si>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</si>
  <si>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</si>
  <si>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</si>
  <si>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</si>
  <si>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</si>
  <si>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</si>
  <si>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</si>
  <si>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</si>
  <si>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</si>
  <si>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</si>
  <si>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</si>
  <si>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</si>
  <si>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</si>
  <si>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</si>
  <si>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</si>
  <si>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</si>
  <si>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</si>
  <si>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</si>
  <si>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</si>
  <si>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</si>
  <si>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</si>
  <si>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</si>
  <si>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Приказом Минпрома РБ № 105-О от 01 августа 2024 года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</si>
  <si>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</si>
  <si>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</si>
  <si>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</si>
  <si>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</si>
  <si>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</si>
  <si>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</si>
  <si>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</si>
  <si>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</si>
  <si>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</si>
  <si>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</si>
  <si>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</si>
  <si>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</si>
  <si>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</si>
  <si>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</si>
  <si>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</si>
  <si>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</si>
  <si>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</si>
  <si>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</si>
  <si>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</si>
  <si>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</si>
  <si>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</si>
  <si>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</si>
  <si>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</si>
  <si>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</si>
  <si>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</si>
  <si>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</si>
  <si>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</si>
  <si>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</si>
  <si>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</si>
  <si>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</si>
  <si>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</si>
  <si>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</si>
  <si>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</si>
  <si>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</si>
  <si>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</si>
  <si>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</si>
  <si>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</si>
  <si>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</si>
  <si>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</si>
  <si>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</si>
  <si>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</si>
  <si>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</si>
  <si>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</si>
  <si>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</si>
  <si>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</si>
  <si>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</si>
  <si>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</si>
  <si>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</si>
  <si>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</si>
  <si>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</si>
  <si>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</si>
  <si>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</si>
  <si>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</si>
  <si>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</si>
  <si>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</si>
  <si>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</si>
  <si>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</si>
  <si>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</si>
  <si>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</si>
  <si>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</si>
  <si>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</si>
  <si>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</si>
  <si>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</si>
  <si>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</si>
  <si>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</si>
  <si>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</si>
  <si>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</si>
  <si>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</si>
  <si>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</si>
  <si>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</si>
  <si>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</si>
  <si>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</si>
  <si>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</si>
  <si>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</si>
  <si>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</si>
  <si>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</si>
  <si>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</si>
  <si>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</si>
  <si>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</si>
  <si>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</si>
  <si>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</si>
  <si>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</si>
  <si>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</si>
  <si>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</si>
  <si>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</si>
  <si>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</si>
  <si>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</si>
  <si>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</si>
  <si>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</si>
  <si>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</si>
  <si>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</si>
  <si>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</si>
  <si>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</si>
  <si>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</si>
  <si>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</si>
  <si>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</si>
  <si>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</si>
  <si>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</si>
  <si>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</si>
  <si>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</si>
  <si>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</si>
  <si>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</si>
  <si>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</si>
  <si>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</si>
  <si>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</si>
  <si>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</si>
  <si>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</si>
  <si>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</si>
  <si>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</si>
  <si>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</si>
  <si>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</si>
  <si>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</si>
  <si>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</si>
  <si>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</si>
  <si>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</si>
  <si>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</si>
  <si>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</si>
  <si>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</si>
  <si>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</si>
  <si>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</si>
  <si>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</si>
  <si>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</si>
  <si>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</si>
  <si>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</si>
  <si>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</si>
  <si>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</si>
  <si>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</si>
  <si>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</si>
  <si>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</si>
  <si>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</si>
  <si>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</si>
  <si>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</si>
  <si>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 xml:space="preserve">                                                                                                                                             за 2 квартал 2025 год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</si>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</sst>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b/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5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2" fillId="0" borderId="0"/>
    <xf numFmtId="0" fontId="11" fillId="0" borderId="0" applyNumberForma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4" fillId="0" borderId="0"/>
    <xf numFmtId="0" fontId="15" fillId="0" borderId="0"/>
  </cellStyleXfs>
  <cellXfs count="96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49" fontId="4" fillId="4" borderId="9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3" borderId="10" xfId="9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4" borderId="10" xfId="9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6" borderId="10" xfId="9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 wrapText="1"/>
    </xf>
    <xf numFmtId="49" fontId="3" fillId="0" borderId="10" xfId="9" applyNumberFormat="1" applyFont="1" applyFill="1" applyBorder="1" applyAlignment="1">
      <alignment horizontal="center" vertical="center"/>
    </xf>
    <xf numFmtId="49" fontId="3" fillId="5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49" fontId="4" fillId="6" borderId="10" xfId="0" applyNumberFormat="1" applyFont="1" applyFill="1" applyBorder="1" applyAlignment="1">
      <alignment horizontal="center" vertical="center" wrapText="1"/>
    </xf>
    <xf numFmtId="2" fontId="3" fillId="0" borderId="10" xfId="9" applyNumberFormat="1" applyFont="1" applyFill="1" applyBorder="1" applyAlignment="1">
      <alignment horizontal="center" vertical="center"/>
    </xf>
    <xf numFmtId="2" fontId="4" fillId="4" borderId="10" xfId="9" applyNumberFormat="1" applyFont="1" applyFill="1" applyBorder="1" applyAlignment="1">
      <alignment horizontal="center" vertical="center"/>
    </xf>
    <xf numFmtId="2" fontId="4" fillId="3" borderId="10" xfId="9" applyNumberFormat="1" applyFont="1" applyFill="1" applyBorder="1" applyAlignment="1">
      <alignment horizontal="center" vertical="center"/>
    </xf>
    <xf numFmtId="2" fontId="3" fillId="6" borderId="10" xfId="9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8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3" fillId="0" borderId="10" xfId="12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0" xfId="11" applyNumberFormat="1" applyFont="1" applyBorder="1" applyAlignment="1">
      <alignment horizontal="center" vertical="center"/>
    </xf>
    <xf numFmtId="49" fontId="4" fillId="9" borderId="10" xfId="13" applyNumberFormat="1" applyFont="1" applyFill="1" applyBorder="1" applyAlignment="1">
      <alignment horizontal="center" vertical="center" wrapText="1"/>
    </xf>
    <xf numFmtId="49" fontId="4" fillId="9" borderId="10" xfId="0" applyNumberFormat="1" applyFont="1" applyFill="1" applyBorder="1" applyAlignment="1">
      <alignment horizontal="center" vertical="center" wrapText="1"/>
    </xf>
    <xf numFmtId="2" fontId="4" fillId="0" borderId="10" xfId="9" applyNumberFormat="1" applyFont="1" applyFill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12" fillId="0" borderId="10" xfId="10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0" xfId="4" applyNumberFormat="1" applyFont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49" fontId="4" fillId="0" borderId="12" xfId="0" applyNumberFormat="1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49" fontId="3" fillId="5" borderId="9" xfId="0" applyNumberFormat="1" applyFont="1" applyFill="1" applyBorder="1" applyAlignment="1">
      <alignment horizontal="center" vertical="center" wrapText="1"/>
    </xf>
    <xf numFmtId="49" fontId="4" fillId="0" borderId="10" xfId="14" applyNumberFormat="1" applyFont="1" applyBorder="1" applyAlignment="1">
      <alignment horizontal="center" vertical="center"/>
    </xf>
    <xf numFmtId="49" fontId="4" fillId="5" borderId="9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4" fillId="8" borderId="10" xfId="14" applyNumberFormat="1" applyFont="1" applyFill="1" applyBorder="1" applyAlignment="1">
      <alignment horizontal="center" vertical="center"/>
    </xf>
    <xf numFmtId="49" fontId="4" fillId="8" borderId="9" xfId="0" applyNumberFormat="1" applyFont="1" applyFill="1" applyBorder="1" applyAlignment="1">
      <alignment horizontal="center" vertical="center" wrapText="1"/>
    </xf>
    <xf numFmtId="49" fontId="3" fillId="8" borderId="11" xfId="0" applyNumberFormat="1" applyFont="1" applyFill="1" applyBorder="1" applyAlignment="1">
      <alignment horizontal="center" vertical="center" wrapText="1"/>
    </xf>
    <xf numFmtId="49" fontId="3" fillId="8" borderId="10" xfId="14" applyNumberFormat="1" applyFont="1" applyFill="1" applyBorder="1" applyAlignment="1">
      <alignment horizontal="center" vertical="center"/>
    </xf>
    <xf numFmtId="49" fontId="3" fillId="8" borderId="9" xfId="0" applyNumberFormat="1" applyFont="1" applyFill="1" applyBorder="1" applyAlignment="1">
      <alignment horizontal="center" vertical="center" wrapText="1"/>
    </xf>
    <xf numFmtId="49" fontId="3" fillId="0" borderId="10" xfId="14" applyNumberFormat="1" applyFont="1" applyBorder="1" applyAlignment="1">
      <alignment horizontal="center" vertical="center"/>
    </xf>
    <xf numFmtId="2" fontId="3" fillId="8" borderId="10" xfId="9" applyNumberFormat="1" applyFont="1" applyFill="1" applyBorder="1" applyAlignment="1">
      <alignment horizontal="center" vertical="center"/>
    </xf>
    <xf numFmtId="49" fontId="12" fillId="5" borderId="10" xfId="4" applyNumberFormat="1" applyFont="1" applyFill="1" applyBorder="1" applyAlignment="1">
      <alignment horizontal="center" vertical="center" wrapText="1"/>
    </xf>
    <xf numFmtId="0" fontId="12" fillId="5" borderId="10" xfId="1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12" fillId="0" borderId="10" xfId="1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49" fontId="3" fillId="0" borderId="10" xfId="4" applyNumberFormat="1" applyFont="1" applyBorder="1" applyAlignment="1">
      <alignment horizontal="center" vertical="center" wrapText="1"/>
    </xf>
    <xf numFmtId="49" fontId="3" fillId="0" borderId="10" xfId="9" applyNumberFormat="1" applyFont="1" applyBorder="1" applyAlignment="1">
      <alignment horizontal="center" vertical="center"/>
    </xf>
    <xf numFmtId="0" fontId="12" fillId="0" borderId="10" xfId="11" applyFont="1" applyBorder="1" applyAlignment="1">
      <alignment vertical="center" wrapText="1"/>
    </xf>
    <xf numFmtId="0" fontId="12" fillId="0" borderId="10" xfId="4" applyFont="1" applyBorder="1" applyAlignment="1">
      <alignment horizontal="left" vertical="top" wrapText="1"/>
    </xf>
    <xf numFmtId="49" fontId="12" fillId="0" borderId="10" xfId="7" applyNumberFormat="1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2" fillId="0" borderId="10" xfId="10" applyFont="1" applyBorder="1" applyAlignment="1">
      <alignment horizontal="center" wrapText="1"/>
    </xf>
    <xf numFmtId="49" fontId="4" fillId="9" borderId="10" xfId="4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vertical="top" wrapText="1"/>
    </xf>
    <xf numFmtId="49" fontId="16" fillId="8" borderId="10" xfId="4" applyNumberFormat="1" applyFont="1" applyFill="1" applyBorder="1" applyAlignment="1">
      <alignment horizontal="center" vertical="center" wrapText="1"/>
    </xf>
  </cellXfs>
  <cellStyles count="15">
    <cellStyle name="Excel Built-in Explanatory Text" xfId="1" xr:uid="{00000000-0005-0000-0000-000000000000}"/>
    <cellStyle name="Excel Built-in Explanatory Text 1" xfId="2" xr:uid="{00000000-0005-0000-0000-000001000000}"/>
    <cellStyle name="Обычный" xfId="0" builtinId="0"/>
    <cellStyle name="Обычный 2" xfId="13" xr:uid="{84F148B2-06D7-45ED-BE31-70BC8AA55338}"/>
    <cellStyle name="Обычный 2 2 2" xfId="7" xr:uid="{00000000-0005-0000-0000-000003000000}"/>
    <cellStyle name="Обычный 3" xfId="4" xr:uid="{00000000-0005-0000-0000-000004000000}"/>
    <cellStyle name="Обычный 6" xfId="8" xr:uid="{00000000-0005-0000-0000-000005000000}"/>
    <cellStyle name="Обычный 6 2 3" xfId="6" xr:uid="{00000000-0005-0000-0000-000006000000}"/>
    <cellStyle name="Обычный 6 2 3 2" xfId="11" xr:uid="{25845DD8-803B-49E8-9B54-6701DBB919C9}"/>
    <cellStyle name="Обычный 7" xfId="3" xr:uid="{00000000-0005-0000-0000-000007000000}"/>
    <cellStyle name="Обычный 7 2" xfId="5" xr:uid="{00000000-0005-0000-0000-000008000000}"/>
    <cellStyle name="Обычный 7 3" xfId="10" xr:uid="{00000000-0005-0000-0000-000009000000}"/>
    <cellStyle name="Обычный 8" xfId="12" xr:uid="{A894365B-266C-4D74-BD93-15C3784DDC34}"/>
    <cellStyle name="Пояснение" xfId="9" builtinId="53"/>
    <cellStyle name="Пояснение 2" xfId="14" xr:uid="{39A64973-F9BE-4758-AB40-7044B038DF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43"/>
  <sheetViews>
    <sheetView tabSelected="1" topLeftCell="A116" zoomScale="70" zoomScaleNormal="70" zoomScaleSheetLayoutView="100" workbookViewId="0">
      <selection activeCell="K140" sqref="K140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63" t="s">
        <v>0</v>
      </c>
      <c r="AG1" s="63"/>
      <c r="AH1" s="63"/>
      <c r="AI1" s="63"/>
      <c r="AJ1" s="63"/>
      <c r="AK1" s="63"/>
      <c r="AL1" s="63"/>
      <c r="AM1" s="63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64" t="s">
        <v>1</v>
      </c>
      <c r="AG2" s="64"/>
      <c r="AH2" s="64"/>
      <c r="AI2" s="64"/>
      <c r="AJ2" s="64"/>
      <c r="AK2" s="64"/>
      <c r="AL2" s="64"/>
      <c r="AM2" s="64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65" t="s">
        <v>120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65" t="s">
        <v>285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140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66" t="s">
        <v>3</v>
      </c>
      <c r="V7" s="66"/>
      <c r="W7" s="66"/>
      <c r="X7" s="66"/>
      <c r="Y7" s="66"/>
      <c r="Z7" s="66"/>
      <c r="AA7" s="66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62" t="s">
        <v>151</v>
      </c>
      <c r="W9" s="62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54" t="s">
        <v>152</v>
      </c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57" t="s">
        <v>6</v>
      </c>
      <c r="B14" s="57" t="s">
        <v>7</v>
      </c>
      <c r="C14" s="57" t="s">
        <v>8</v>
      </c>
      <c r="D14" s="58" t="s">
        <v>9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57"/>
      <c r="B15" s="57"/>
      <c r="C15" s="57"/>
      <c r="D15" s="59" t="s">
        <v>10</v>
      </c>
      <c r="E15" s="59"/>
      <c r="F15" s="59"/>
      <c r="G15" s="59"/>
      <c r="H15" s="59"/>
      <c r="I15" s="59"/>
      <c r="J15" s="59"/>
      <c r="K15" s="59"/>
      <c r="L15" s="59" t="s">
        <v>11</v>
      </c>
      <c r="M15" s="59"/>
      <c r="N15" s="59"/>
      <c r="O15" s="59"/>
      <c r="P15" s="59"/>
      <c r="Q15" s="59"/>
      <c r="R15" s="60" t="s">
        <v>12</v>
      </c>
      <c r="S15" s="60"/>
      <c r="T15" s="60"/>
      <c r="U15" s="60"/>
      <c r="V15" s="60" t="s">
        <v>13</v>
      </c>
      <c r="W15" s="60"/>
      <c r="X15" s="60"/>
      <c r="Y15" s="60"/>
      <c r="Z15" s="60" t="s">
        <v>14</v>
      </c>
      <c r="AA15" s="60"/>
      <c r="AB15" s="60"/>
      <c r="AC15" s="60"/>
      <c r="AD15" s="61" t="s">
        <v>15</v>
      </c>
      <c r="AE15" s="61"/>
      <c r="AF15" s="61"/>
      <c r="AG15" s="61"/>
      <c r="AH15" s="59" t="s">
        <v>16</v>
      </c>
      <c r="AI15" s="59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57"/>
      <c r="B16" s="57"/>
      <c r="C16" s="57"/>
      <c r="D16" s="53" t="s">
        <v>17</v>
      </c>
      <c r="E16" s="53"/>
      <c r="F16" s="53" t="s">
        <v>18</v>
      </c>
      <c r="G16" s="53"/>
      <c r="H16" s="53" t="s">
        <v>19</v>
      </c>
      <c r="I16" s="53"/>
      <c r="J16" s="53" t="s">
        <v>20</v>
      </c>
      <c r="K16" s="53"/>
      <c r="L16" s="53" t="s">
        <v>21</v>
      </c>
      <c r="M16" s="53"/>
      <c r="N16" s="53" t="s">
        <v>22</v>
      </c>
      <c r="O16" s="53"/>
      <c r="P16" s="53" t="s">
        <v>23</v>
      </c>
      <c r="Q16" s="53"/>
      <c r="R16" s="53" t="s">
        <v>24</v>
      </c>
      <c r="S16" s="53"/>
      <c r="T16" s="53" t="s">
        <v>25</v>
      </c>
      <c r="U16" s="53"/>
      <c r="V16" s="53" t="s">
        <v>26</v>
      </c>
      <c r="W16" s="53"/>
      <c r="X16" s="53" t="s">
        <v>27</v>
      </c>
      <c r="Y16" s="53"/>
      <c r="Z16" s="53" t="s">
        <v>28</v>
      </c>
      <c r="AA16" s="53"/>
      <c r="AB16" s="53" t="s">
        <v>29</v>
      </c>
      <c r="AC16" s="53"/>
      <c r="AD16" s="55" t="s">
        <v>30</v>
      </c>
      <c r="AE16" s="55"/>
      <c r="AF16" s="55" t="s">
        <v>31</v>
      </c>
      <c r="AG16" s="55"/>
      <c r="AH16" s="53" t="s">
        <v>32</v>
      </c>
      <c r="AI16" s="53"/>
      <c r="AJ16" s="53" t="s">
        <v>33</v>
      </c>
      <c r="AK16" s="53"/>
      <c r="AL16" s="53" t="s">
        <v>34</v>
      </c>
      <c r="AM16" s="53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57"/>
      <c r="B17" s="57"/>
      <c r="C17" s="57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19" t="s">
        <v>69</v>
      </c>
      <c r="B19" s="20" t="s">
        <v>70</v>
      </c>
      <c r="C19" s="20" t="s">
        <v>71</v>
      </c>
      <c r="D19" s="34">
        <f t="shared" ref="D19" si="0">SUM(D20,D21,D22,D23,D24,D25)</f>
        <v>22.37</v>
      </c>
      <c r="E19" s="34">
        <f t="shared" ref="E19:AI19" si="1">SUM(E20,E21,E22,E23,E24,E25)</f>
        <v>4.0599999999999996</v>
      </c>
      <c r="F19" s="34">
        <f t="shared" si="1"/>
        <v>38.120000000000005</v>
      </c>
      <c r="G19" s="34">
        <f t="shared" si="1"/>
        <v>0</v>
      </c>
      <c r="H19" s="34">
        <f t="shared" si="1"/>
        <v>2.6100000000000003</v>
      </c>
      <c r="I19" s="34">
        <f t="shared" si="1"/>
        <v>2.1100000000000003</v>
      </c>
      <c r="J19" s="34">
        <f t="shared" si="1"/>
        <v>0</v>
      </c>
      <c r="K19" s="34">
        <f t="shared" si="1"/>
        <v>0</v>
      </c>
      <c r="L19" s="34">
        <f t="shared" si="1"/>
        <v>0</v>
      </c>
      <c r="M19" s="34">
        <f t="shared" si="1"/>
        <v>0</v>
      </c>
      <c r="N19" s="34">
        <f t="shared" si="1"/>
        <v>0</v>
      </c>
      <c r="O19" s="34">
        <f t="shared" si="1"/>
        <v>0</v>
      </c>
      <c r="P19" s="34">
        <f t="shared" si="1"/>
        <v>0</v>
      </c>
      <c r="Q19" s="34">
        <f t="shared" si="1"/>
        <v>0</v>
      </c>
      <c r="R19" s="34">
        <f t="shared" si="1"/>
        <v>0</v>
      </c>
      <c r="S19" s="34">
        <f t="shared" si="1"/>
        <v>0</v>
      </c>
      <c r="T19" s="34">
        <f t="shared" si="1"/>
        <v>0</v>
      </c>
      <c r="U19" s="34">
        <f t="shared" si="1"/>
        <v>0</v>
      </c>
      <c r="V19" s="34">
        <f t="shared" si="1"/>
        <v>0</v>
      </c>
      <c r="W19" s="34">
        <f t="shared" si="1"/>
        <v>0</v>
      </c>
      <c r="X19" s="34">
        <f t="shared" si="1"/>
        <v>0</v>
      </c>
      <c r="Y19" s="34">
        <f t="shared" si="1"/>
        <v>0</v>
      </c>
      <c r="Z19" s="34">
        <f t="shared" si="1"/>
        <v>0</v>
      </c>
      <c r="AA19" s="34">
        <f t="shared" si="1"/>
        <v>0</v>
      </c>
      <c r="AB19" s="34">
        <f t="shared" si="1"/>
        <v>0</v>
      </c>
      <c r="AC19" s="34">
        <f t="shared" si="1"/>
        <v>0</v>
      </c>
      <c r="AD19" s="34">
        <f t="shared" si="1"/>
        <v>0</v>
      </c>
      <c r="AE19" s="34">
        <f t="shared" si="1"/>
        <v>0</v>
      </c>
      <c r="AF19" s="34">
        <f t="shared" si="1"/>
        <v>0</v>
      </c>
      <c r="AG19" s="34">
        <f t="shared" si="1"/>
        <v>0</v>
      </c>
      <c r="AH19" s="34">
        <f t="shared" si="1"/>
        <v>26.591324830000001</v>
      </c>
      <c r="AI19" s="34">
        <f t="shared" si="1"/>
        <v>1.1936500000000001</v>
      </c>
    </row>
    <row r="20" spans="1:256" x14ac:dyDescent="0.2">
      <c r="A20" s="19" t="s">
        <v>72</v>
      </c>
      <c r="B20" s="20" t="s">
        <v>73</v>
      </c>
      <c r="C20" s="20" t="s">
        <v>71</v>
      </c>
      <c r="D20" s="34">
        <f t="shared" ref="D20" si="2">SUM(D26)</f>
        <v>0</v>
      </c>
      <c r="E20" s="34">
        <f t="shared" ref="E20:AI20" si="3">SUM(E26)</f>
        <v>0</v>
      </c>
      <c r="F20" s="34">
        <f t="shared" si="3"/>
        <v>38.120000000000005</v>
      </c>
      <c r="G20" s="34">
        <f t="shared" si="3"/>
        <v>0</v>
      </c>
      <c r="H20" s="34">
        <f t="shared" si="3"/>
        <v>0</v>
      </c>
      <c r="I20" s="34">
        <f t="shared" si="3"/>
        <v>0</v>
      </c>
      <c r="J20" s="34">
        <f t="shared" si="3"/>
        <v>0</v>
      </c>
      <c r="K20" s="34">
        <f t="shared" si="3"/>
        <v>0</v>
      </c>
      <c r="L20" s="34">
        <f t="shared" si="3"/>
        <v>0</v>
      </c>
      <c r="M20" s="34">
        <f t="shared" si="3"/>
        <v>0</v>
      </c>
      <c r="N20" s="34">
        <f t="shared" si="3"/>
        <v>0</v>
      </c>
      <c r="O20" s="34">
        <f t="shared" si="3"/>
        <v>0</v>
      </c>
      <c r="P20" s="34">
        <f t="shared" si="3"/>
        <v>0</v>
      </c>
      <c r="Q20" s="34">
        <f t="shared" si="3"/>
        <v>0</v>
      </c>
      <c r="R20" s="34">
        <f t="shared" si="3"/>
        <v>0</v>
      </c>
      <c r="S20" s="34">
        <f t="shared" si="3"/>
        <v>0</v>
      </c>
      <c r="T20" s="34">
        <f t="shared" si="3"/>
        <v>0</v>
      </c>
      <c r="U20" s="34">
        <f t="shared" si="3"/>
        <v>0</v>
      </c>
      <c r="V20" s="34">
        <f t="shared" si="3"/>
        <v>0</v>
      </c>
      <c r="W20" s="34">
        <f t="shared" si="3"/>
        <v>0</v>
      </c>
      <c r="X20" s="34">
        <f t="shared" si="3"/>
        <v>0</v>
      </c>
      <c r="Y20" s="34">
        <f t="shared" si="3"/>
        <v>0</v>
      </c>
      <c r="Z20" s="34">
        <f t="shared" si="3"/>
        <v>0</v>
      </c>
      <c r="AA20" s="34">
        <f t="shared" si="3"/>
        <v>0</v>
      </c>
      <c r="AB20" s="34">
        <f t="shared" si="3"/>
        <v>0</v>
      </c>
      <c r="AC20" s="34">
        <f t="shared" si="3"/>
        <v>0</v>
      </c>
      <c r="AD20" s="34">
        <f t="shared" si="3"/>
        <v>0</v>
      </c>
      <c r="AE20" s="34">
        <f t="shared" si="3"/>
        <v>0</v>
      </c>
      <c r="AF20" s="34">
        <f t="shared" si="3"/>
        <v>0</v>
      </c>
      <c r="AG20" s="34">
        <f t="shared" si="3"/>
        <v>0</v>
      </c>
      <c r="AH20" s="34">
        <f t="shared" si="3"/>
        <v>0</v>
      </c>
      <c r="AI20" s="34">
        <f t="shared" si="3"/>
        <v>0</v>
      </c>
    </row>
    <row r="21" spans="1:256" ht="25.5" x14ac:dyDescent="0.2">
      <c r="A21" s="19" t="s">
        <v>74</v>
      </c>
      <c r="B21" s="20" t="s">
        <v>75</v>
      </c>
      <c r="C21" s="20" t="s">
        <v>71</v>
      </c>
      <c r="D21" s="34">
        <f t="shared" ref="D21" si="4">SUM(D41)</f>
        <v>0</v>
      </c>
      <c r="E21" s="34">
        <f t="shared" ref="E21:AI21" si="5">SUM(E41)</f>
        <v>0</v>
      </c>
      <c r="F21" s="34">
        <f t="shared" si="5"/>
        <v>0</v>
      </c>
      <c r="G21" s="34">
        <f t="shared" si="5"/>
        <v>0</v>
      </c>
      <c r="H21" s="34">
        <f t="shared" si="5"/>
        <v>2.6100000000000003</v>
      </c>
      <c r="I21" s="34">
        <f t="shared" si="5"/>
        <v>2.1100000000000003</v>
      </c>
      <c r="J21" s="34">
        <f t="shared" si="5"/>
        <v>0</v>
      </c>
      <c r="K21" s="34">
        <f t="shared" si="5"/>
        <v>0</v>
      </c>
      <c r="L21" s="34">
        <f t="shared" si="5"/>
        <v>0</v>
      </c>
      <c r="M21" s="34">
        <f t="shared" si="5"/>
        <v>0</v>
      </c>
      <c r="N21" s="34">
        <f t="shared" si="5"/>
        <v>0</v>
      </c>
      <c r="O21" s="34">
        <f t="shared" si="5"/>
        <v>0</v>
      </c>
      <c r="P21" s="34">
        <f t="shared" si="5"/>
        <v>0</v>
      </c>
      <c r="Q21" s="34">
        <f t="shared" si="5"/>
        <v>0</v>
      </c>
      <c r="R21" s="34">
        <f t="shared" si="5"/>
        <v>0</v>
      </c>
      <c r="S21" s="34">
        <f t="shared" si="5"/>
        <v>0</v>
      </c>
      <c r="T21" s="34">
        <f t="shared" si="5"/>
        <v>0</v>
      </c>
      <c r="U21" s="34">
        <f t="shared" si="5"/>
        <v>0</v>
      </c>
      <c r="V21" s="34">
        <f t="shared" si="5"/>
        <v>0</v>
      </c>
      <c r="W21" s="34">
        <f t="shared" si="5"/>
        <v>0</v>
      </c>
      <c r="X21" s="34">
        <f t="shared" si="5"/>
        <v>0</v>
      </c>
      <c r="Y21" s="34">
        <f t="shared" si="5"/>
        <v>0</v>
      </c>
      <c r="Z21" s="34">
        <f t="shared" si="5"/>
        <v>0</v>
      </c>
      <c r="AA21" s="34">
        <f t="shared" si="5"/>
        <v>0</v>
      </c>
      <c r="AB21" s="34">
        <f t="shared" si="5"/>
        <v>0</v>
      </c>
      <c r="AC21" s="34">
        <f t="shared" si="5"/>
        <v>0</v>
      </c>
      <c r="AD21" s="34">
        <f t="shared" si="5"/>
        <v>0</v>
      </c>
      <c r="AE21" s="34">
        <f t="shared" si="5"/>
        <v>0</v>
      </c>
      <c r="AF21" s="34">
        <f t="shared" si="5"/>
        <v>0</v>
      </c>
      <c r="AG21" s="34">
        <f t="shared" si="5"/>
        <v>0</v>
      </c>
      <c r="AH21" s="34">
        <f t="shared" si="5"/>
        <v>0</v>
      </c>
      <c r="AI21" s="34">
        <f t="shared" si="5"/>
        <v>0</v>
      </c>
    </row>
    <row r="22" spans="1:256" ht="51" x14ac:dyDescent="0.2">
      <c r="A22" s="19" t="s">
        <v>76</v>
      </c>
      <c r="B22" s="20" t="s">
        <v>77</v>
      </c>
      <c r="C22" s="20" t="s">
        <v>71</v>
      </c>
      <c r="D22" s="34">
        <f t="shared" ref="D22:D23" si="6">SUM(D109)</f>
        <v>0</v>
      </c>
      <c r="E22" s="34">
        <f t="shared" ref="E22:AI23" si="7">SUM(E109)</f>
        <v>0</v>
      </c>
      <c r="F22" s="34">
        <f t="shared" si="7"/>
        <v>0</v>
      </c>
      <c r="G22" s="34">
        <f t="shared" si="7"/>
        <v>0</v>
      </c>
      <c r="H22" s="34">
        <f t="shared" si="7"/>
        <v>0</v>
      </c>
      <c r="I22" s="34">
        <f t="shared" si="7"/>
        <v>0</v>
      </c>
      <c r="J22" s="34">
        <f t="shared" si="7"/>
        <v>0</v>
      </c>
      <c r="K22" s="34">
        <f t="shared" si="7"/>
        <v>0</v>
      </c>
      <c r="L22" s="34">
        <f t="shared" si="7"/>
        <v>0</v>
      </c>
      <c r="M22" s="34">
        <f t="shared" si="7"/>
        <v>0</v>
      </c>
      <c r="N22" s="34">
        <f t="shared" si="7"/>
        <v>0</v>
      </c>
      <c r="O22" s="34">
        <f t="shared" si="7"/>
        <v>0</v>
      </c>
      <c r="P22" s="34">
        <f t="shared" si="7"/>
        <v>0</v>
      </c>
      <c r="Q22" s="34">
        <f t="shared" si="7"/>
        <v>0</v>
      </c>
      <c r="R22" s="34">
        <f t="shared" si="7"/>
        <v>0</v>
      </c>
      <c r="S22" s="34">
        <f t="shared" si="7"/>
        <v>0</v>
      </c>
      <c r="T22" s="34">
        <f t="shared" si="7"/>
        <v>0</v>
      </c>
      <c r="U22" s="34">
        <f t="shared" si="7"/>
        <v>0</v>
      </c>
      <c r="V22" s="34">
        <f t="shared" si="7"/>
        <v>0</v>
      </c>
      <c r="W22" s="34">
        <f t="shared" si="7"/>
        <v>0</v>
      </c>
      <c r="X22" s="34">
        <f t="shared" si="7"/>
        <v>0</v>
      </c>
      <c r="Y22" s="34">
        <f t="shared" si="7"/>
        <v>0</v>
      </c>
      <c r="Z22" s="34">
        <f t="shared" si="7"/>
        <v>0</v>
      </c>
      <c r="AA22" s="34">
        <f t="shared" si="7"/>
        <v>0</v>
      </c>
      <c r="AB22" s="34">
        <f t="shared" si="7"/>
        <v>0</v>
      </c>
      <c r="AC22" s="34">
        <f t="shared" si="7"/>
        <v>0</v>
      </c>
      <c r="AD22" s="34">
        <f t="shared" si="7"/>
        <v>0</v>
      </c>
      <c r="AE22" s="34">
        <f t="shared" si="7"/>
        <v>0</v>
      </c>
      <c r="AF22" s="34">
        <f t="shared" si="7"/>
        <v>0</v>
      </c>
      <c r="AG22" s="34">
        <f t="shared" si="7"/>
        <v>0</v>
      </c>
      <c r="AH22" s="34">
        <f t="shared" si="7"/>
        <v>0</v>
      </c>
      <c r="AI22" s="34">
        <f t="shared" si="7"/>
        <v>0</v>
      </c>
    </row>
    <row r="23" spans="1:256" ht="25.5" x14ac:dyDescent="0.2">
      <c r="A23" s="19" t="s">
        <v>78</v>
      </c>
      <c r="B23" s="20" t="s">
        <v>79</v>
      </c>
      <c r="C23" s="20" t="s">
        <v>71</v>
      </c>
      <c r="D23" s="34">
        <f t="shared" si="6"/>
        <v>22.37</v>
      </c>
      <c r="E23" s="34">
        <f t="shared" si="7"/>
        <v>4.0599999999999996</v>
      </c>
      <c r="F23" s="34">
        <f t="shared" si="7"/>
        <v>0</v>
      </c>
      <c r="G23" s="34">
        <f t="shared" si="7"/>
        <v>0</v>
      </c>
      <c r="H23" s="34">
        <f t="shared" si="7"/>
        <v>0</v>
      </c>
      <c r="I23" s="34">
        <f t="shared" si="7"/>
        <v>0</v>
      </c>
      <c r="J23" s="34">
        <f t="shared" si="7"/>
        <v>0</v>
      </c>
      <c r="K23" s="34">
        <f t="shared" si="7"/>
        <v>0</v>
      </c>
      <c r="L23" s="34">
        <f t="shared" si="7"/>
        <v>0</v>
      </c>
      <c r="M23" s="34">
        <f t="shared" si="7"/>
        <v>0</v>
      </c>
      <c r="N23" s="34">
        <f t="shared" si="7"/>
        <v>0</v>
      </c>
      <c r="O23" s="34">
        <f t="shared" si="7"/>
        <v>0</v>
      </c>
      <c r="P23" s="34">
        <f t="shared" si="7"/>
        <v>0</v>
      </c>
      <c r="Q23" s="34">
        <f t="shared" si="7"/>
        <v>0</v>
      </c>
      <c r="R23" s="34">
        <f t="shared" si="7"/>
        <v>0</v>
      </c>
      <c r="S23" s="34">
        <f t="shared" si="7"/>
        <v>0</v>
      </c>
      <c r="T23" s="34">
        <f t="shared" si="7"/>
        <v>0</v>
      </c>
      <c r="U23" s="34">
        <f t="shared" si="7"/>
        <v>0</v>
      </c>
      <c r="V23" s="34">
        <f t="shared" si="7"/>
        <v>0</v>
      </c>
      <c r="W23" s="34">
        <f t="shared" si="7"/>
        <v>0</v>
      </c>
      <c r="X23" s="34">
        <f t="shared" si="7"/>
        <v>0</v>
      </c>
      <c r="Y23" s="34">
        <f t="shared" si="7"/>
        <v>0</v>
      </c>
      <c r="Z23" s="34">
        <f t="shared" si="7"/>
        <v>0</v>
      </c>
      <c r="AA23" s="34">
        <f t="shared" si="7"/>
        <v>0</v>
      </c>
      <c r="AB23" s="34">
        <f t="shared" si="7"/>
        <v>0</v>
      </c>
      <c r="AC23" s="34">
        <f t="shared" si="7"/>
        <v>0</v>
      </c>
      <c r="AD23" s="34">
        <f t="shared" si="7"/>
        <v>0</v>
      </c>
      <c r="AE23" s="34">
        <f t="shared" si="7"/>
        <v>0</v>
      </c>
      <c r="AF23" s="34">
        <f t="shared" si="7"/>
        <v>0</v>
      </c>
      <c r="AG23" s="34">
        <f t="shared" si="7"/>
        <v>0</v>
      </c>
      <c r="AH23" s="34">
        <f t="shared" si="7"/>
        <v>0</v>
      </c>
      <c r="AI23" s="34">
        <f t="shared" si="7"/>
        <v>0</v>
      </c>
    </row>
    <row r="24" spans="1:256" ht="25.5" x14ac:dyDescent="0.2">
      <c r="A24" s="19" t="s">
        <v>80</v>
      </c>
      <c r="B24" s="20" t="s">
        <v>81</v>
      </c>
      <c r="C24" s="20" t="s">
        <v>71</v>
      </c>
      <c r="D24" s="34">
        <f t="shared" ref="D24" si="8">SUM(D134)</f>
        <v>0</v>
      </c>
      <c r="E24" s="34">
        <v>0</v>
      </c>
      <c r="F24" s="34">
        <f t="shared" ref="F24" si="9">SUM(F134)</f>
        <v>0</v>
      </c>
      <c r="G24" s="34">
        <v>0</v>
      </c>
      <c r="H24" s="34">
        <f t="shared" ref="H24" si="10">SUM(H134)</f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256" x14ac:dyDescent="0.2">
      <c r="A25" s="19" t="s">
        <v>82</v>
      </c>
      <c r="B25" s="20" t="s">
        <v>83</v>
      </c>
      <c r="C25" s="20" t="s">
        <v>71</v>
      </c>
      <c r="D25" s="34">
        <f t="shared" ref="D25" si="11">SUM(D131)</f>
        <v>0</v>
      </c>
      <c r="E25" s="34">
        <f t="shared" ref="E25:AI25" si="12">SUM(E131)</f>
        <v>0</v>
      </c>
      <c r="F25" s="34">
        <f t="shared" si="12"/>
        <v>0</v>
      </c>
      <c r="G25" s="34">
        <f t="shared" si="12"/>
        <v>0</v>
      </c>
      <c r="H25" s="34">
        <f t="shared" si="12"/>
        <v>0</v>
      </c>
      <c r="I25" s="34">
        <f t="shared" si="12"/>
        <v>0</v>
      </c>
      <c r="J25" s="34">
        <f t="shared" si="12"/>
        <v>0</v>
      </c>
      <c r="K25" s="34">
        <f t="shared" si="12"/>
        <v>0</v>
      </c>
      <c r="L25" s="34">
        <f t="shared" si="12"/>
        <v>0</v>
      </c>
      <c r="M25" s="34">
        <f t="shared" si="12"/>
        <v>0</v>
      </c>
      <c r="N25" s="34">
        <f t="shared" si="12"/>
        <v>0</v>
      </c>
      <c r="O25" s="34">
        <f t="shared" si="12"/>
        <v>0</v>
      </c>
      <c r="P25" s="34">
        <f t="shared" si="12"/>
        <v>0</v>
      </c>
      <c r="Q25" s="34">
        <f t="shared" si="12"/>
        <v>0</v>
      </c>
      <c r="R25" s="34">
        <f t="shared" si="12"/>
        <v>0</v>
      </c>
      <c r="S25" s="34">
        <f t="shared" si="12"/>
        <v>0</v>
      </c>
      <c r="T25" s="34">
        <f t="shared" si="12"/>
        <v>0</v>
      </c>
      <c r="U25" s="34">
        <f t="shared" si="12"/>
        <v>0</v>
      </c>
      <c r="V25" s="34">
        <f t="shared" si="12"/>
        <v>0</v>
      </c>
      <c r="W25" s="34">
        <f t="shared" si="12"/>
        <v>0</v>
      </c>
      <c r="X25" s="34">
        <f t="shared" si="12"/>
        <v>0</v>
      </c>
      <c r="Y25" s="34">
        <f t="shared" si="12"/>
        <v>0</v>
      </c>
      <c r="Z25" s="34">
        <f t="shared" si="12"/>
        <v>0</v>
      </c>
      <c r="AA25" s="34">
        <f t="shared" si="12"/>
        <v>0</v>
      </c>
      <c r="AB25" s="34">
        <f t="shared" si="12"/>
        <v>0</v>
      </c>
      <c r="AC25" s="34">
        <f t="shared" si="12"/>
        <v>0</v>
      </c>
      <c r="AD25" s="34">
        <f t="shared" si="12"/>
        <v>0</v>
      </c>
      <c r="AE25" s="34">
        <f t="shared" si="12"/>
        <v>0</v>
      </c>
      <c r="AF25" s="34">
        <f t="shared" si="12"/>
        <v>0</v>
      </c>
      <c r="AG25" s="34">
        <f t="shared" si="12"/>
        <v>0</v>
      </c>
      <c r="AH25" s="34">
        <f t="shared" si="12"/>
        <v>26.591324830000001</v>
      </c>
      <c r="AI25" s="34">
        <f t="shared" si="12"/>
        <v>1.1936500000000001</v>
      </c>
    </row>
    <row r="26" spans="1:256" ht="25.5" x14ac:dyDescent="0.2">
      <c r="A26" s="21" t="s">
        <v>84</v>
      </c>
      <c r="B26" s="22" t="s">
        <v>85</v>
      </c>
      <c r="C26" s="22" t="s">
        <v>71</v>
      </c>
      <c r="D26" s="33">
        <f t="shared" ref="D26" si="13">D27</f>
        <v>0</v>
      </c>
      <c r="E26" s="33">
        <f t="shared" ref="E26:AI26" si="14">E27</f>
        <v>0</v>
      </c>
      <c r="F26" s="33">
        <f>F27</f>
        <v>38.120000000000005</v>
      </c>
      <c r="G26" s="33">
        <f t="shared" si="14"/>
        <v>0</v>
      </c>
      <c r="H26" s="33">
        <f t="shared" si="14"/>
        <v>0</v>
      </c>
      <c r="I26" s="33">
        <f t="shared" si="14"/>
        <v>0</v>
      </c>
      <c r="J26" s="33">
        <f t="shared" si="14"/>
        <v>0</v>
      </c>
      <c r="K26" s="33">
        <f t="shared" si="14"/>
        <v>0</v>
      </c>
      <c r="L26" s="33">
        <f t="shared" si="14"/>
        <v>0</v>
      </c>
      <c r="M26" s="33">
        <f t="shared" si="14"/>
        <v>0</v>
      </c>
      <c r="N26" s="33">
        <f t="shared" si="14"/>
        <v>0</v>
      </c>
      <c r="O26" s="33">
        <f t="shared" si="14"/>
        <v>0</v>
      </c>
      <c r="P26" s="33">
        <f t="shared" si="14"/>
        <v>0</v>
      </c>
      <c r="Q26" s="33">
        <f t="shared" si="14"/>
        <v>0</v>
      </c>
      <c r="R26" s="33">
        <f t="shared" si="14"/>
        <v>0</v>
      </c>
      <c r="S26" s="33">
        <f t="shared" si="14"/>
        <v>0</v>
      </c>
      <c r="T26" s="33">
        <f t="shared" si="14"/>
        <v>0</v>
      </c>
      <c r="U26" s="33">
        <f t="shared" si="14"/>
        <v>0</v>
      </c>
      <c r="V26" s="33">
        <f t="shared" si="14"/>
        <v>0</v>
      </c>
      <c r="W26" s="33">
        <f t="shared" si="14"/>
        <v>0</v>
      </c>
      <c r="X26" s="33">
        <f t="shared" si="14"/>
        <v>0</v>
      </c>
      <c r="Y26" s="33">
        <f t="shared" si="14"/>
        <v>0</v>
      </c>
      <c r="Z26" s="33">
        <f t="shared" si="14"/>
        <v>0</v>
      </c>
      <c r="AA26" s="33">
        <f t="shared" si="14"/>
        <v>0</v>
      </c>
      <c r="AB26" s="33">
        <f t="shared" si="14"/>
        <v>0</v>
      </c>
      <c r="AC26" s="33">
        <f t="shared" si="14"/>
        <v>0</v>
      </c>
      <c r="AD26" s="33">
        <f t="shared" si="14"/>
        <v>0</v>
      </c>
      <c r="AE26" s="33">
        <f t="shared" si="14"/>
        <v>0</v>
      </c>
      <c r="AF26" s="33">
        <f t="shared" si="14"/>
        <v>0</v>
      </c>
      <c r="AG26" s="33">
        <f t="shared" si="14"/>
        <v>0</v>
      </c>
      <c r="AH26" s="33">
        <f t="shared" si="14"/>
        <v>0</v>
      </c>
      <c r="AI26" s="33">
        <f t="shared" si="14"/>
        <v>0</v>
      </c>
    </row>
    <row r="27" spans="1:256" ht="38.25" x14ac:dyDescent="0.2">
      <c r="A27" s="23" t="s">
        <v>86</v>
      </c>
      <c r="B27" s="24" t="s">
        <v>87</v>
      </c>
      <c r="C27" s="31" t="s">
        <v>71</v>
      </c>
      <c r="D27" s="35">
        <f t="shared" ref="D27" si="15">SUM(D28:D30)</f>
        <v>0</v>
      </c>
      <c r="E27" s="35">
        <f t="shared" ref="E27:AI27" si="16">SUM(E28:E30)</f>
        <v>0</v>
      </c>
      <c r="F27" s="35">
        <f t="shared" si="16"/>
        <v>38.120000000000005</v>
      </c>
      <c r="G27" s="35">
        <f t="shared" si="16"/>
        <v>0</v>
      </c>
      <c r="H27" s="35">
        <f t="shared" si="16"/>
        <v>0</v>
      </c>
      <c r="I27" s="35">
        <f t="shared" si="16"/>
        <v>0</v>
      </c>
      <c r="J27" s="35">
        <f t="shared" si="16"/>
        <v>0</v>
      </c>
      <c r="K27" s="35">
        <f t="shared" si="16"/>
        <v>0</v>
      </c>
      <c r="L27" s="35">
        <f t="shared" si="16"/>
        <v>0</v>
      </c>
      <c r="M27" s="35">
        <f t="shared" si="16"/>
        <v>0</v>
      </c>
      <c r="N27" s="35">
        <f t="shared" si="16"/>
        <v>0</v>
      </c>
      <c r="O27" s="35">
        <f t="shared" si="16"/>
        <v>0</v>
      </c>
      <c r="P27" s="35">
        <f t="shared" si="16"/>
        <v>0</v>
      </c>
      <c r="Q27" s="35">
        <f t="shared" si="16"/>
        <v>0</v>
      </c>
      <c r="R27" s="35">
        <f t="shared" si="16"/>
        <v>0</v>
      </c>
      <c r="S27" s="35">
        <f t="shared" si="16"/>
        <v>0</v>
      </c>
      <c r="T27" s="35">
        <f t="shared" si="16"/>
        <v>0</v>
      </c>
      <c r="U27" s="35">
        <f t="shared" si="16"/>
        <v>0</v>
      </c>
      <c r="V27" s="35">
        <f t="shared" si="16"/>
        <v>0</v>
      </c>
      <c r="W27" s="35">
        <f t="shared" si="16"/>
        <v>0</v>
      </c>
      <c r="X27" s="35">
        <f t="shared" si="16"/>
        <v>0</v>
      </c>
      <c r="Y27" s="35">
        <f t="shared" si="16"/>
        <v>0</v>
      </c>
      <c r="Z27" s="35">
        <f t="shared" si="16"/>
        <v>0</v>
      </c>
      <c r="AA27" s="35">
        <f t="shared" si="16"/>
        <v>0</v>
      </c>
      <c r="AB27" s="35">
        <f t="shared" si="16"/>
        <v>0</v>
      </c>
      <c r="AC27" s="35">
        <f t="shared" si="16"/>
        <v>0</v>
      </c>
      <c r="AD27" s="35">
        <f t="shared" si="16"/>
        <v>0</v>
      </c>
      <c r="AE27" s="35">
        <f t="shared" si="16"/>
        <v>0</v>
      </c>
      <c r="AF27" s="35">
        <f t="shared" si="16"/>
        <v>0</v>
      </c>
      <c r="AG27" s="35">
        <f t="shared" si="16"/>
        <v>0</v>
      </c>
      <c r="AH27" s="35">
        <f t="shared" si="16"/>
        <v>0</v>
      </c>
      <c r="AI27" s="35">
        <f t="shared" si="16"/>
        <v>0</v>
      </c>
    </row>
    <row r="28" spans="1:256" ht="51" x14ac:dyDescent="0.2">
      <c r="A28" s="25" t="s">
        <v>88</v>
      </c>
      <c r="B28" s="26" t="s">
        <v>89</v>
      </c>
      <c r="C28" s="27" t="s">
        <v>71</v>
      </c>
      <c r="D28" s="32">
        <v>0</v>
      </c>
      <c r="E28" s="32">
        <v>0</v>
      </c>
      <c r="F28" s="38">
        <v>17.77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</row>
    <row r="29" spans="1:256" ht="51" x14ac:dyDescent="0.2">
      <c r="A29" s="25" t="s">
        <v>90</v>
      </c>
      <c r="B29" s="26" t="s">
        <v>91</v>
      </c>
      <c r="C29" s="27" t="s">
        <v>71</v>
      </c>
      <c r="D29" s="32">
        <v>0</v>
      </c>
      <c r="E29" s="32">
        <v>0</v>
      </c>
      <c r="F29" s="38">
        <v>20.350000000000001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</row>
    <row r="30" spans="1:256" ht="38.25" x14ac:dyDescent="0.2">
      <c r="A30" s="25" t="s">
        <v>92</v>
      </c>
      <c r="B30" s="26" t="s">
        <v>93</v>
      </c>
      <c r="C30" s="27" t="s">
        <v>71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</row>
    <row r="31" spans="1:256" ht="63.75" x14ac:dyDescent="0.2">
      <c r="A31" s="68" t="s">
        <v>286</v>
      </c>
      <c r="B31" s="69" t="s">
        <v>287</v>
      </c>
      <c r="C31" s="70" t="s">
        <v>71</v>
      </c>
      <c r="D31" s="32">
        <f t="shared" ref="D31" si="17">SUM(D32,D35)</f>
        <v>0</v>
      </c>
      <c r="E31" s="32">
        <f t="shared" ref="E31" si="18">SUM(E32,E35)</f>
        <v>0</v>
      </c>
      <c r="F31" s="32">
        <f t="shared" ref="F31" si="19">SUM(F32,F35)</f>
        <v>0</v>
      </c>
      <c r="G31" s="32">
        <f t="shared" ref="G31" si="20">SUM(G32,G35)</f>
        <v>0</v>
      </c>
      <c r="H31" s="32">
        <f>SUM(H32,H35)</f>
        <v>1.365</v>
      </c>
      <c r="I31" s="32">
        <f t="shared" ref="I31" si="21">SUM(I32,I35)</f>
        <v>1.365</v>
      </c>
      <c r="J31" s="32">
        <f t="shared" ref="J31" si="22">SUM(J32,J35)</f>
        <v>0</v>
      </c>
      <c r="K31" s="32">
        <f t="shared" ref="K31" si="23">SUM(K32,K35)</f>
        <v>0</v>
      </c>
      <c r="L31" s="32">
        <f t="shared" ref="L31" si="24">SUM(L32,L35)</f>
        <v>0</v>
      </c>
      <c r="M31" s="32">
        <f t="shared" ref="M31" si="25">SUM(M32,M35)</f>
        <v>0</v>
      </c>
      <c r="N31" s="32">
        <f t="shared" ref="N31" si="26">SUM(N32,N35)</f>
        <v>0</v>
      </c>
      <c r="O31" s="32">
        <f t="shared" ref="O31" si="27">SUM(O32,O35)</f>
        <v>0</v>
      </c>
      <c r="P31" s="32">
        <f t="shared" ref="P31" si="28">SUM(P32,P35)</f>
        <v>0</v>
      </c>
      <c r="Q31" s="32">
        <f t="shared" ref="Q31" si="29">SUM(Q32,Q35)</f>
        <v>0</v>
      </c>
      <c r="R31" s="32">
        <f t="shared" ref="R31" si="30">SUM(R32,R35)</f>
        <v>0</v>
      </c>
      <c r="S31" s="32">
        <f t="shared" ref="S31" si="31">SUM(S32,S35)</f>
        <v>0</v>
      </c>
      <c r="T31" s="32">
        <f t="shared" ref="T31" si="32">SUM(T32,T35)</f>
        <v>0</v>
      </c>
      <c r="U31" s="32">
        <f t="shared" ref="U31" si="33">SUM(U32,U35)</f>
        <v>0</v>
      </c>
      <c r="V31" s="32">
        <f t="shared" ref="V31" si="34">SUM(V32,V35)</f>
        <v>0</v>
      </c>
      <c r="W31" s="32">
        <f t="shared" ref="W31" si="35">SUM(W32,W35)</f>
        <v>0</v>
      </c>
      <c r="X31" s="32">
        <f t="shared" ref="X31" si="36">SUM(X32,X35)</f>
        <v>0</v>
      </c>
      <c r="Y31" s="32">
        <f t="shared" ref="Y31" si="37">SUM(Y32,Y35)</f>
        <v>0</v>
      </c>
      <c r="Z31" s="32">
        <f t="shared" ref="Z31" si="38">SUM(Z32,Z35)</f>
        <v>0</v>
      </c>
      <c r="AA31" s="32">
        <f t="shared" ref="AA31" si="39">SUM(AA32,AA35)</f>
        <v>0</v>
      </c>
      <c r="AB31" s="32">
        <f t="shared" ref="AB31" si="40">SUM(AB32,AB35)</f>
        <v>0</v>
      </c>
      <c r="AC31" s="32">
        <f t="shared" ref="AC31" si="41">SUM(AC32,AC35)</f>
        <v>0</v>
      </c>
      <c r="AD31" s="32">
        <f t="shared" ref="AD31" si="42">SUM(AD32,AD35)</f>
        <v>0</v>
      </c>
      <c r="AE31" s="32">
        <f t="shared" ref="AE31" si="43">SUM(AE32,AE35)</f>
        <v>0</v>
      </c>
      <c r="AF31" s="32">
        <f t="shared" ref="AF31" si="44">SUM(AF32,AF35)</f>
        <v>0</v>
      </c>
      <c r="AG31" s="32">
        <f t="shared" ref="AG31" si="45">SUM(AG32,AG35)</f>
        <v>0</v>
      </c>
      <c r="AH31" s="32">
        <f t="shared" ref="AH31" si="46">SUM(AH32,AH35)</f>
        <v>0</v>
      </c>
      <c r="AI31" s="32">
        <f t="shared" ref="AI31" si="47">SUM(AI32,AI35)</f>
        <v>0</v>
      </c>
    </row>
    <row r="32" spans="1:256" ht="51" x14ac:dyDescent="0.2">
      <c r="A32" s="71" t="s">
        <v>288</v>
      </c>
      <c r="B32" s="72" t="s">
        <v>289</v>
      </c>
      <c r="C32" s="73" t="s">
        <v>71</v>
      </c>
      <c r="D32" s="77">
        <v>0</v>
      </c>
      <c r="E32" s="77">
        <f>SUM(E33:E33)</f>
        <v>0</v>
      </c>
      <c r="F32" s="77">
        <v>0</v>
      </c>
      <c r="G32" s="77">
        <f t="shared" ref="G32:AI32" si="48">SUM(G33:G33)</f>
        <v>0</v>
      </c>
      <c r="H32" s="77">
        <f t="shared" si="48"/>
        <v>0</v>
      </c>
      <c r="I32" s="77">
        <f t="shared" si="48"/>
        <v>0</v>
      </c>
      <c r="J32" s="77">
        <f t="shared" si="48"/>
        <v>0</v>
      </c>
      <c r="K32" s="77">
        <f t="shared" si="48"/>
        <v>0</v>
      </c>
      <c r="L32" s="77">
        <f t="shared" si="48"/>
        <v>0</v>
      </c>
      <c r="M32" s="77">
        <f t="shared" si="48"/>
        <v>0</v>
      </c>
      <c r="N32" s="77">
        <f t="shared" si="48"/>
        <v>0</v>
      </c>
      <c r="O32" s="77">
        <f t="shared" si="48"/>
        <v>0</v>
      </c>
      <c r="P32" s="77">
        <f t="shared" si="48"/>
        <v>0</v>
      </c>
      <c r="Q32" s="77">
        <f t="shared" si="48"/>
        <v>0</v>
      </c>
      <c r="R32" s="77">
        <f t="shared" si="48"/>
        <v>0</v>
      </c>
      <c r="S32" s="77">
        <f t="shared" si="48"/>
        <v>0</v>
      </c>
      <c r="T32" s="77">
        <f t="shared" si="48"/>
        <v>0</v>
      </c>
      <c r="U32" s="77">
        <f t="shared" si="48"/>
        <v>0</v>
      </c>
      <c r="V32" s="77">
        <f t="shared" si="48"/>
        <v>0</v>
      </c>
      <c r="W32" s="77">
        <f t="shared" si="48"/>
        <v>0</v>
      </c>
      <c r="X32" s="77">
        <f t="shared" si="48"/>
        <v>0</v>
      </c>
      <c r="Y32" s="77">
        <f t="shared" si="48"/>
        <v>0</v>
      </c>
      <c r="Z32" s="77">
        <f t="shared" si="48"/>
        <v>0</v>
      </c>
      <c r="AA32" s="77">
        <f t="shared" si="48"/>
        <v>0</v>
      </c>
      <c r="AB32" s="77">
        <f t="shared" si="48"/>
        <v>0</v>
      </c>
      <c r="AC32" s="77">
        <f t="shared" si="48"/>
        <v>0</v>
      </c>
      <c r="AD32" s="77">
        <f t="shared" si="48"/>
        <v>0</v>
      </c>
      <c r="AE32" s="77">
        <f t="shared" si="48"/>
        <v>0</v>
      </c>
      <c r="AF32" s="77">
        <f t="shared" si="48"/>
        <v>0</v>
      </c>
      <c r="AG32" s="77">
        <f t="shared" si="48"/>
        <v>0</v>
      </c>
      <c r="AH32" s="77">
        <f t="shared" si="48"/>
        <v>0</v>
      </c>
      <c r="AI32" s="77">
        <f t="shared" si="48"/>
        <v>0</v>
      </c>
    </row>
    <row r="33" spans="1:35" x14ac:dyDescent="0.2">
      <c r="A33" s="74" t="s">
        <v>290</v>
      </c>
      <c r="B33" s="75" t="s">
        <v>121</v>
      </c>
      <c r="C33" s="73" t="s">
        <v>71</v>
      </c>
      <c r="D33" s="77">
        <v>0</v>
      </c>
      <c r="E33" s="77">
        <f>SUM(E34:E34)</f>
        <v>0</v>
      </c>
      <c r="F33" s="77">
        <v>0</v>
      </c>
      <c r="G33" s="77">
        <f t="shared" ref="G33:AI33" si="49">SUM(G34:G34)</f>
        <v>0</v>
      </c>
      <c r="H33" s="77">
        <f t="shared" si="49"/>
        <v>0</v>
      </c>
      <c r="I33" s="77">
        <f t="shared" si="49"/>
        <v>0</v>
      </c>
      <c r="J33" s="77">
        <f t="shared" si="49"/>
        <v>0</v>
      </c>
      <c r="K33" s="77">
        <f t="shared" si="49"/>
        <v>0</v>
      </c>
      <c r="L33" s="77">
        <f t="shared" si="49"/>
        <v>0</v>
      </c>
      <c r="M33" s="77">
        <f t="shared" si="49"/>
        <v>0</v>
      </c>
      <c r="N33" s="77">
        <f t="shared" si="49"/>
        <v>0</v>
      </c>
      <c r="O33" s="77">
        <f t="shared" si="49"/>
        <v>0</v>
      </c>
      <c r="P33" s="77">
        <f t="shared" si="49"/>
        <v>0</v>
      </c>
      <c r="Q33" s="77">
        <f t="shared" si="49"/>
        <v>0</v>
      </c>
      <c r="R33" s="77">
        <f t="shared" si="49"/>
        <v>0</v>
      </c>
      <c r="S33" s="77">
        <f t="shared" si="49"/>
        <v>0</v>
      </c>
      <c r="T33" s="77">
        <f t="shared" si="49"/>
        <v>0</v>
      </c>
      <c r="U33" s="77">
        <f t="shared" si="49"/>
        <v>0</v>
      </c>
      <c r="V33" s="77">
        <f t="shared" si="49"/>
        <v>0</v>
      </c>
      <c r="W33" s="77">
        <f t="shared" si="49"/>
        <v>0</v>
      </c>
      <c r="X33" s="77">
        <f t="shared" si="49"/>
        <v>0</v>
      </c>
      <c r="Y33" s="77">
        <f t="shared" si="49"/>
        <v>0</v>
      </c>
      <c r="Z33" s="77">
        <f t="shared" si="49"/>
        <v>0</v>
      </c>
      <c r="AA33" s="77">
        <f t="shared" si="49"/>
        <v>0</v>
      </c>
      <c r="AB33" s="77">
        <f t="shared" si="49"/>
        <v>0</v>
      </c>
      <c r="AC33" s="77">
        <f t="shared" si="49"/>
        <v>0</v>
      </c>
      <c r="AD33" s="77">
        <f t="shared" si="49"/>
        <v>0</v>
      </c>
      <c r="AE33" s="77">
        <f t="shared" si="49"/>
        <v>0</v>
      </c>
      <c r="AF33" s="77">
        <f t="shared" si="49"/>
        <v>0</v>
      </c>
      <c r="AG33" s="77">
        <f t="shared" si="49"/>
        <v>0</v>
      </c>
      <c r="AH33" s="77">
        <f t="shared" si="49"/>
        <v>0</v>
      </c>
      <c r="AI33" s="77">
        <f t="shared" si="49"/>
        <v>0</v>
      </c>
    </row>
    <row r="34" spans="1:35" ht="25.5" x14ac:dyDescent="0.2">
      <c r="A34" s="76" t="s">
        <v>290</v>
      </c>
      <c r="B34" s="67" t="s">
        <v>250</v>
      </c>
      <c r="C34" s="70" t="s">
        <v>291</v>
      </c>
      <c r="D34" s="32">
        <v>0.6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</row>
    <row r="35" spans="1:35" ht="63.75" x14ac:dyDescent="0.2">
      <c r="A35" s="71" t="s">
        <v>292</v>
      </c>
      <c r="B35" s="72" t="s">
        <v>293</v>
      </c>
      <c r="C35" s="73" t="s">
        <v>71</v>
      </c>
      <c r="D35" s="77">
        <f t="shared" ref="D35:G35" si="50">SUM(D36,D39)</f>
        <v>0</v>
      </c>
      <c r="E35" s="77">
        <f t="shared" si="50"/>
        <v>0</v>
      </c>
      <c r="F35" s="77">
        <f t="shared" si="50"/>
        <v>0</v>
      </c>
      <c r="G35" s="77">
        <f t="shared" si="50"/>
        <v>0</v>
      </c>
      <c r="H35" s="77">
        <f>SUM(H36,H39)</f>
        <v>1.365</v>
      </c>
      <c r="I35" s="77">
        <f t="shared" ref="I35:AI35" si="51">SUM(I36,I39)</f>
        <v>1.365</v>
      </c>
      <c r="J35" s="77">
        <f t="shared" si="51"/>
        <v>0</v>
      </c>
      <c r="K35" s="77">
        <f t="shared" si="51"/>
        <v>0</v>
      </c>
      <c r="L35" s="77">
        <f t="shared" si="51"/>
        <v>0</v>
      </c>
      <c r="M35" s="77">
        <f t="shared" si="51"/>
        <v>0</v>
      </c>
      <c r="N35" s="77">
        <f t="shared" si="51"/>
        <v>0</v>
      </c>
      <c r="O35" s="77">
        <f t="shared" si="51"/>
        <v>0</v>
      </c>
      <c r="P35" s="77">
        <f t="shared" si="51"/>
        <v>0</v>
      </c>
      <c r="Q35" s="77">
        <f t="shared" si="51"/>
        <v>0</v>
      </c>
      <c r="R35" s="77">
        <f t="shared" si="51"/>
        <v>0</v>
      </c>
      <c r="S35" s="77">
        <f t="shared" si="51"/>
        <v>0</v>
      </c>
      <c r="T35" s="77">
        <f t="shared" si="51"/>
        <v>0</v>
      </c>
      <c r="U35" s="77">
        <f t="shared" si="51"/>
        <v>0</v>
      </c>
      <c r="V35" s="77">
        <f t="shared" si="51"/>
        <v>0</v>
      </c>
      <c r="W35" s="77">
        <f t="shared" si="51"/>
        <v>0</v>
      </c>
      <c r="X35" s="77">
        <f t="shared" si="51"/>
        <v>0</v>
      </c>
      <c r="Y35" s="77">
        <f t="shared" si="51"/>
        <v>0</v>
      </c>
      <c r="Z35" s="77">
        <f t="shared" si="51"/>
        <v>0</v>
      </c>
      <c r="AA35" s="77">
        <f t="shared" si="51"/>
        <v>0</v>
      </c>
      <c r="AB35" s="77">
        <f t="shared" si="51"/>
        <v>0</v>
      </c>
      <c r="AC35" s="77">
        <f t="shared" si="51"/>
        <v>0</v>
      </c>
      <c r="AD35" s="77">
        <f t="shared" si="51"/>
        <v>0</v>
      </c>
      <c r="AE35" s="77">
        <f t="shared" si="51"/>
        <v>0</v>
      </c>
      <c r="AF35" s="77">
        <f t="shared" si="51"/>
        <v>0</v>
      </c>
      <c r="AG35" s="77">
        <f t="shared" si="51"/>
        <v>0</v>
      </c>
      <c r="AH35" s="77">
        <f t="shared" si="51"/>
        <v>0</v>
      </c>
      <c r="AI35" s="77">
        <f t="shared" si="51"/>
        <v>0</v>
      </c>
    </row>
    <row r="36" spans="1:35" x14ac:dyDescent="0.2">
      <c r="A36" s="74" t="s">
        <v>294</v>
      </c>
      <c r="B36" s="75" t="s">
        <v>121</v>
      </c>
      <c r="C36" s="73" t="s">
        <v>71</v>
      </c>
      <c r="D36" s="77">
        <v>0</v>
      </c>
      <c r="E36" s="77">
        <f>SUM(E37:E38)</f>
        <v>0</v>
      </c>
      <c r="F36" s="77">
        <v>0</v>
      </c>
      <c r="G36" s="77">
        <f>SUM(G37:G38)</f>
        <v>0</v>
      </c>
      <c r="H36" s="77">
        <f>SUM(H37:H38)</f>
        <v>1.2</v>
      </c>
      <c r="I36" s="77">
        <f>SUM(I37:I38)</f>
        <v>1.2</v>
      </c>
      <c r="J36" s="77">
        <f t="shared" ref="J36:AI36" si="52">SUM(J37:J38)</f>
        <v>0</v>
      </c>
      <c r="K36" s="77">
        <f t="shared" si="52"/>
        <v>0</v>
      </c>
      <c r="L36" s="77">
        <f t="shared" si="52"/>
        <v>0</v>
      </c>
      <c r="M36" s="77">
        <f t="shared" si="52"/>
        <v>0</v>
      </c>
      <c r="N36" s="77">
        <f t="shared" si="52"/>
        <v>0</v>
      </c>
      <c r="O36" s="77">
        <f t="shared" si="52"/>
        <v>0</v>
      </c>
      <c r="P36" s="77">
        <f t="shared" si="52"/>
        <v>0</v>
      </c>
      <c r="Q36" s="77">
        <f t="shared" si="52"/>
        <v>0</v>
      </c>
      <c r="R36" s="77">
        <f t="shared" si="52"/>
        <v>0</v>
      </c>
      <c r="S36" s="77">
        <f t="shared" si="52"/>
        <v>0</v>
      </c>
      <c r="T36" s="77">
        <f t="shared" si="52"/>
        <v>0</v>
      </c>
      <c r="U36" s="77">
        <f t="shared" si="52"/>
        <v>0</v>
      </c>
      <c r="V36" s="77">
        <f t="shared" si="52"/>
        <v>0</v>
      </c>
      <c r="W36" s="77">
        <f t="shared" si="52"/>
        <v>0</v>
      </c>
      <c r="X36" s="77">
        <f t="shared" si="52"/>
        <v>0</v>
      </c>
      <c r="Y36" s="77">
        <f t="shared" si="52"/>
        <v>0</v>
      </c>
      <c r="Z36" s="77">
        <f t="shared" si="52"/>
        <v>0</v>
      </c>
      <c r="AA36" s="77">
        <f t="shared" si="52"/>
        <v>0</v>
      </c>
      <c r="AB36" s="77">
        <f t="shared" si="52"/>
        <v>0</v>
      </c>
      <c r="AC36" s="77">
        <f t="shared" si="52"/>
        <v>0</v>
      </c>
      <c r="AD36" s="77">
        <f t="shared" si="52"/>
        <v>0</v>
      </c>
      <c r="AE36" s="77">
        <f t="shared" si="52"/>
        <v>0</v>
      </c>
      <c r="AF36" s="77">
        <f t="shared" si="52"/>
        <v>0</v>
      </c>
      <c r="AG36" s="77">
        <f t="shared" si="52"/>
        <v>0</v>
      </c>
      <c r="AH36" s="77">
        <f t="shared" si="52"/>
        <v>0</v>
      </c>
      <c r="AI36" s="77">
        <f t="shared" si="52"/>
        <v>0</v>
      </c>
    </row>
    <row r="37" spans="1:35" ht="25.5" x14ac:dyDescent="0.2">
      <c r="A37" s="76" t="s">
        <v>294</v>
      </c>
      <c r="B37" s="67" t="s">
        <v>157</v>
      </c>
      <c r="C37" s="70" t="s">
        <v>295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</row>
    <row r="38" spans="1:35" ht="25.5" x14ac:dyDescent="0.2">
      <c r="A38" s="76" t="s">
        <v>294</v>
      </c>
      <c r="B38" s="67" t="s">
        <v>159</v>
      </c>
      <c r="C38" s="70" t="s">
        <v>296</v>
      </c>
      <c r="D38" s="32">
        <v>0</v>
      </c>
      <c r="E38" s="32">
        <v>0</v>
      </c>
      <c r="F38" s="32">
        <v>0</v>
      </c>
      <c r="G38" s="32">
        <v>0</v>
      </c>
      <c r="H38" s="32">
        <v>1.2</v>
      </c>
      <c r="I38" s="32">
        <v>1.2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</row>
    <row r="39" spans="1:35" x14ac:dyDescent="0.2">
      <c r="A39" s="74" t="s">
        <v>297</v>
      </c>
      <c r="B39" s="75" t="s">
        <v>122</v>
      </c>
      <c r="C39" s="73" t="s">
        <v>71</v>
      </c>
      <c r="D39" s="77">
        <v>0</v>
      </c>
      <c r="E39" s="77">
        <f>SUM(E40:E40)</f>
        <v>0</v>
      </c>
      <c r="F39" s="77">
        <v>0</v>
      </c>
      <c r="G39" s="77">
        <f t="shared" ref="G39:AI39" si="53">SUM(G40:G40)</f>
        <v>0</v>
      </c>
      <c r="H39" s="77">
        <f t="shared" si="53"/>
        <v>0.16500000000000001</v>
      </c>
      <c r="I39" s="77">
        <f t="shared" si="53"/>
        <v>0.16500000000000001</v>
      </c>
      <c r="J39" s="77">
        <f t="shared" si="53"/>
        <v>0</v>
      </c>
      <c r="K39" s="77">
        <f t="shared" si="53"/>
        <v>0</v>
      </c>
      <c r="L39" s="77">
        <f t="shared" si="53"/>
        <v>0</v>
      </c>
      <c r="M39" s="77">
        <f t="shared" si="53"/>
        <v>0</v>
      </c>
      <c r="N39" s="77">
        <f t="shared" si="53"/>
        <v>0</v>
      </c>
      <c r="O39" s="77">
        <f t="shared" si="53"/>
        <v>0</v>
      </c>
      <c r="P39" s="77">
        <f t="shared" si="53"/>
        <v>0</v>
      </c>
      <c r="Q39" s="77">
        <f t="shared" si="53"/>
        <v>0</v>
      </c>
      <c r="R39" s="77">
        <f t="shared" si="53"/>
        <v>0</v>
      </c>
      <c r="S39" s="77">
        <f t="shared" si="53"/>
        <v>0</v>
      </c>
      <c r="T39" s="77">
        <f t="shared" si="53"/>
        <v>0</v>
      </c>
      <c r="U39" s="77">
        <f t="shared" si="53"/>
        <v>0</v>
      </c>
      <c r="V39" s="77">
        <f t="shared" si="53"/>
        <v>0</v>
      </c>
      <c r="W39" s="77">
        <f t="shared" si="53"/>
        <v>0</v>
      </c>
      <c r="X39" s="77">
        <f t="shared" si="53"/>
        <v>0</v>
      </c>
      <c r="Y39" s="77">
        <f t="shared" si="53"/>
        <v>0</v>
      </c>
      <c r="Z39" s="77">
        <f t="shared" si="53"/>
        <v>0</v>
      </c>
      <c r="AA39" s="77">
        <f t="shared" si="53"/>
        <v>0</v>
      </c>
      <c r="AB39" s="77">
        <f t="shared" si="53"/>
        <v>0</v>
      </c>
      <c r="AC39" s="77">
        <f t="shared" si="53"/>
        <v>0</v>
      </c>
      <c r="AD39" s="77">
        <f t="shared" si="53"/>
        <v>0</v>
      </c>
      <c r="AE39" s="77">
        <f t="shared" si="53"/>
        <v>0</v>
      </c>
      <c r="AF39" s="77">
        <f t="shared" si="53"/>
        <v>0</v>
      </c>
      <c r="AG39" s="77">
        <f t="shared" si="53"/>
        <v>0</v>
      </c>
      <c r="AH39" s="77">
        <f t="shared" si="53"/>
        <v>0</v>
      </c>
      <c r="AI39" s="77">
        <f t="shared" si="53"/>
        <v>0</v>
      </c>
    </row>
    <row r="40" spans="1:35" ht="25.5" x14ac:dyDescent="0.2">
      <c r="A40" s="76" t="s">
        <v>297</v>
      </c>
      <c r="B40" s="67" t="s">
        <v>166</v>
      </c>
      <c r="C40" s="70" t="s">
        <v>298</v>
      </c>
      <c r="D40" s="32">
        <v>0</v>
      </c>
      <c r="E40" s="32">
        <v>0</v>
      </c>
      <c r="F40" s="32">
        <v>0</v>
      </c>
      <c r="G40" s="32">
        <v>0</v>
      </c>
      <c r="H40" s="32">
        <v>0.16500000000000001</v>
      </c>
      <c r="I40" s="32">
        <v>0.16500000000000001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</row>
    <row r="41" spans="1:35" ht="25.5" x14ac:dyDescent="0.2">
      <c r="A41" s="21" t="s">
        <v>94</v>
      </c>
      <c r="B41" s="17" t="s">
        <v>95</v>
      </c>
      <c r="C41" s="18" t="s">
        <v>71</v>
      </c>
      <c r="D41" s="33">
        <v>0</v>
      </c>
      <c r="E41" s="33">
        <f>SUM(E42,E74,E88,E97)</f>
        <v>0</v>
      </c>
      <c r="F41" s="33">
        <v>0</v>
      </c>
      <c r="G41" s="33">
        <f>SUM(G42,G74,G88,G97)</f>
        <v>0</v>
      </c>
      <c r="H41" s="33">
        <f>SUM(H42,H74,H88,H97)</f>
        <v>2.6100000000000003</v>
      </c>
      <c r="I41" s="33">
        <f>SUM(I42,I74,I88,I97)</f>
        <v>2.1100000000000003</v>
      </c>
      <c r="J41" s="33">
        <f>SUM(J42,J74,J88,J97)</f>
        <v>0</v>
      </c>
      <c r="K41" s="33">
        <f>SUM(K42,K74,K88,K97)</f>
        <v>0</v>
      </c>
      <c r="L41" s="33">
        <f>SUM(L42,L74,L88,L97)</f>
        <v>0</v>
      </c>
      <c r="M41" s="33">
        <f>SUM(M42,M74,M88,M97)</f>
        <v>0</v>
      </c>
      <c r="N41" s="33">
        <f>SUM(N42,N74,N88,N97)</f>
        <v>0</v>
      </c>
      <c r="O41" s="33">
        <f>SUM(O42,O74,O88,O97)</f>
        <v>0</v>
      </c>
      <c r="P41" s="33">
        <f>SUM(P42,P74,P88,P97)</f>
        <v>0</v>
      </c>
      <c r="Q41" s="33">
        <f>SUM(Q42,Q74,Q88,Q97)</f>
        <v>0</v>
      </c>
      <c r="R41" s="33">
        <f>SUM(R42,R74,R88,R97)</f>
        <v>0</v>
      </c>
      <c r="S41" s="33">
        <f>SUM(S42,S74,S88,S97)</f>
        <v>0</v>
      </c>
      <c r="T41" s="33">
        <f>SUM(T42,T74,T88,T97)</f>
        <v>0</v>
      </c>
      <c r="U41" s="33">
        <f>SUM(U42,U74,U88,U97)</f>
        <v>0</v>
      </c>
      <c r="V41" s="33">
        <f>SUM(V42,V74,V88,V97)</f>
        <v>0</v>
      </c>
      <c r="W41" s="33">
        <f>SUM(W42,W74,W88,W97)</f>
        <v>0</v>
      </c>
      <c r="X41" s="33">
        <f>SUM(X42,X74,X88,X97)</f>
        <v>0</v>
      </c>
      <c r="Y41" s="33">
        <f>SUM(Y42,Y74,Y88,Y97)</f>
        <v>0</v>
      </c>
      <c r="Z41" s="33">
        <f>SUM(Z42,Z74,Z88,Z97)</f>
        <v>0</v>
      </c>
      <c r="AA41" s="33">
        <f>SUM(AA42,AA74,AA88,AA97)</f>
        <v>0</v>
      </c>
      <c r="AB41" s="33">
        <f>SUM(AB42,AB74,AB88,AB97)</f>
        <v>0</v>
      </c>
      <c r="AC41" s="33">
        <f>SUM(AC42,AC74,AC88,AC97)</f>
        <v>0</v>
      </c>
      <c r="AD41" s="33">
        <f>SUM(AD42,AD74,AD88,AD97)</f>
        <v>0</v>
      </c>
      <c r="AE41" s="33">
        <f>SUM(AE42,AE74,AE88,AE97)</f>
        <v>0</v>
      </c>
      <c r="AF41" s="33">
        <f>SUM(AF42,AF74,AF88,AF97)</f>
        <v>0</v>
      </c>
      <c r="AG41" s="33">
        <f>SUM(AG42,AG74,AG88,AG97)</f>
        <v>0</v>
      </c>
      <c r="AH41" s="33">
        <f>SUM(AH42,AH74,AH88,AH97)</f>
        <v>0</v>
      </c>
      <c r="AI41" s="33">
        <f>SUM(AI42,AI74,AI88,AI97)</f>
        <v>0</v>
      </c>
    </row>
    <row r="42" spans="1:35" ht="51" x14ac:dyDescent="0.2">
      <c r="A42" s="21" t="s">
        <v>96</v>
      </c>
      <c r="B42" s="17" t="s">
        <v>97</v>
      </c>
      <c r="C42" s="22" t="s">
        <v>71</v>
      </c>
      <c r="D42" s="33">
        <v>0</v>
      </c>
      <c r="E42" s="33">
        <f>SUM(E43,E48,E60)</f>
        <v>0</v>
      </c>
      <c r="F42" s="33">
        <v>0</v>
      </c>
      <c r="G42" s="33">
        <f>SUM(G43,G48,G60)</f>
        <v>0</v>
      </c>
      <c r="H42" s="33">
        <f>SUM(H43,H48,H60)</f>
        <v>2.6100000000000003</v>
      </c>
      <c r="I42" s="33">
        <f>SUM(I43,I48,I60)</f>
        <v>2.1100000000000003</v>
      </c>
      <c r="J42" s="33">
        <f>SUM(J43,J48,J60)</f>
        <v>0</v>
      </c>
      <c r="K42" s="33">
        <f>SUM(K43,K48,K60)</f>
        <v>0</v>
      </c>
      <c r="L42" s="33">
        <f>SUM(L43,L48,L60)</f>
        <v>0</v>
      </c>
      <c r="M42" s="33">
        <f>SUM(M43,M48,M60)</f>
        <v>0</v>
      </c>
      <c r="N42" s="33">
        <f>SUM(N43,N48,N60)</f>
        <v>0</v>
      </c>
      <c r="O42" s="33">
        <f>SUM(O43,O48,O60)</f>
        <v>0</v>
      </c>
      <c r="P42" s="33">
        <f>SUM(P43,P48,P60)</f>
        <v>0</v>
      </c>
      <c r="Q42" s="33">
        <f>SUM(Q43,Q48,Q60)</f>
        <v>0</v>
      </c>
      <c r="R42" s="33">
        <f>SUM(R43,R48,R60)</f>
        <v>0</v>
      </c>
      <c r="S42" s="33">
        <f>SUM(S43,S48,S60)</f>
        <v>0</v>
      </c>
      <c r="T42" s="33">
        <f>SUM(T43,T48,T60)</f>
        <v>0</v>
      </c>
      <c r="U42" s="33">
        <f>SUM(U43,U48,U60)</f>
        <v>0</v>
      </c>
      <c r="V42" s="33">
        <f>SUM(V43,V48,V60)</f>
        <v>0</v>
      </c>
      <c r="W42" s="33">
        <f>SUM(W43,W48,W60)</f>
        <v>0</v>
      </c>
      <c r="X42" s="33">
        <f>SUM(X43,X48,X60)</f>
        <v>0</v>
      </c>
      <c r="Y42" s="33">
        <f>SUM(Y43,Y48,Y60)</f>
        <v>0</v>
      </c>
      <c r="Z42" s="33">
        <f>SUM(Z43,Z48,Z60)</f>
        <v>0</v>
      </c>
      <c r="AA42" s="33">
        <f>SUM(AA43,AA48,AA60)</f>
        <v>0</v>
      </c>
      <c r="AB42" s="33">
        <f>SUM(AB43,AB48,AB60)</f>
        <v>0</v>
      </c>
      <c r="AC42" s="33">
        <f>SUM(AC43,AC48,AC60)</f>
        <v>0</v>
      </c>
      <c r="AD42" s="33">
        <f>SUM(AD43,AD48,AD60)</f>
        <v>0</v>
      </c>
      <c r="AE42" s="33">
        <f>SUM(AE43,AE48,AE60)</f>
        <v>0</v>
      </c>
      <c r="AF42" s="33">
        <f>SUM(AF43,AF48,AF60)</f>
        <v>0</v>
      </c>
      <c r="AG42" s="33">
        <f>SUM(AG43,AG48,AG60)</f>
        <v>0</v>
      </c>
      <c r="AH42" s="33">
        <f>SUM(AH43,AH48,AH60)</f>
        <v>0</v>
      </c>
      <c r="AI42" s="33">
        <f>SUM(AI43,AI48,AI60)</f>
        <v>0</v>
      </c>
    </row>
    <row r="43" spans="1:35" x14ac:dyDescent="0.2">
      <c r="A43" s="21" t="s">
        <v>141</v>
      </c>
      <c r="B43" s="17" t="s">
        <v>121</v>
      </c>
      <c r="C43" s="18" t="s">
        <v>71</v>
      </c>
      <c r="D43" s="33">
        <f>SUM(D44:D47)</f>
        <v>0</v>
      </c>
      <c r="E43" s="33">
        <f>SUM(E44:E47)</f>
        <v>0</v>
      </c>
      <c r="F43" s="33">
        <f>SUM(F44:F47)</f>
        <v>0</v>
      </c>
      <c r="G43" s="33">
        <f>SUM(G44:G47)</f>
        <v>0</v>
      </c>
      <c r="H43" s="33">
        <f>SUM(H44:H47)</f>
        <v>0.5</v>
      </c>
      <c r="I43" s="33">
        <f>SUM(I44:I47)</f>
        <v>0</v>
      </c>
      <c r="J43" s="33">
        <f>SUM(J44:J47)</f>
        <v>0</v>
      </c>
      <c r="K43" s="33">
        <f>SUM(K44:K47)</f>
        <v>0</v>
      </c>
      <c r="L43" s="33">
        <f>SUM(L44:L47)</f>
        <v>0</v>
      </c>
      <c r="M43" s="33">
        <f>SUM(M44:M47)</f>
        <v>0</v>
      </c>
      <c r="N43" s="33">
        <f>SUM(N44:N47)</f>
        <v>0</v>
      </c>
      <c r="O43" s="33">
        <f>SUM(O44:O47)</f>
        <v>0</v>
      </c>
      <c r="P43" s="33">
        <f>SUM(P44:P47)</f>
        <v>0</v>
      </c>
      <c r="Q43" s="33">
        <f>SUM(Q44:Q47)</f>
        <v>0</v>
      </c>
      <c r="R43" s="33">
        <f>SUM(R44:R47)</f>
        <v>0</v>
      </c>
      <c r="S43" s="33">
        <f>SUM(S44:S47)</f>
        <v>0</v>
      </c>
      <c r="T43" s="33">
        <f>SUM(T44:T47)</f>
        <v>0</v>
      </c>
      <c r="U43" s="33">
        <f>SUM(U44:U47)</f>
        <v>0</v>
      </c>
      <c r="V43" s="33">
        <f>SUM(V44:V47)</f>
        <v>0</v>
      </c>
      <c r="W43" s="33">
        <f>SUM(W44:W47)</f>
        <v>0</v>
      </c>
      <c r="X43" s="33">
        <f>SUM(X44:X47)</f>
        <v>0</v>
      </c>
      <c r="Y43" s="33">
        <f>SUM(Y44:Y47)</f>
        <v>0</v>
      </c>
      <c r="Z43" s="33">
        <f>SUM(Z44:Z47)</f>
        <v>0</v>
      </c>
      <c r="AA43" s="33">
        <f>SUM(AA44:AA47)</f>
        <v>0</v>
      </c>
      <c r="AB43" s="33">
        <f>SUM(AB44:AB47)</f>
        <v>0</v>
      </c>
      <c r="AC43" s="33">
        <f>SUM(AC44:AC47)</f>
        <v>0</v>
      </c>
      <c r="AD43" s="33">
        <f>SUM(AD44:AD47)</f>
        <v>0</v>
      </c>
      <c r="AE43" s="33">
        <f>SUM(AE44:AE47)</f>
        <v>0</v>
      </c>
      <c r="AF43" s="33">
        <f>SUM(AF44:AF47)</f>
        <v>0</v>
      </c>
      <c r="AG43" s="33">
        <f>SUM(AG44:AG47)</f>
        <v>0</v>
      </c>
      <c r="AH43" s="33">
        <f>SUM(AH44:AH47)</f>
        <v>0</v>
      </c>
      <c r="AI43" s="33">
        <f>SUM(AI44:AI47)</f>
        <v>0</v>
      </c>
    </row>
    <row r="44" spans="1:35" ht="76.5" x14ac:dyDescent="0.2">
      <c r="A44" s="83" t="s">
        <v>141</v>
      </c>
      <c r="B44" s="39" t="s">
        <v>153</v>
      </c>
      <c r="C44" s="84" t="s">
        <v>154</v>
      </c>
      <c r="D44" s="32">
        <v>0</v>
      </c>
      <c r="E44" s="32">
        <v>0</v>
      </c>
      <c r="F44" s="32">
        <v>0</v>
      </c>
      <c r="G44" s="32">
        <v>0</v>
      </c>
      <c r="H44" s="41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</row>
    <row r="45" spans="1:35" ht="102" x14ac:dyDescent="0.2">
      <c r="A45" s="83" t="s">
        <v>141</v>
      </c>
      <c r="B45" s="40" t="s">
        <v>155</v>
      </c>
      <c r="C45" s="84" t="s">
        <v>156</v>
      </c>
      <c r="D45" s="32">
        <v>0</v>
      </c>
      <c r="E45" s="32">
        <v>0</v>
      </c>
      <c r="F45" s="32">
        <v>0</v>
      </c>
      <c r="G45" s="32">
        <v>0</v>
      </c>
      <c r="H45" s="41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</row>
    <row r="46" spans="1:35" ht="25.5" x14ac:dyDescent="0.2">
      <c r="A46" s="83" t="s">
        <v>141</v>
      </c>
      <c r="B46" s="85" t="s">
        <v>161</v>
      </c>
      <c r="C46" s="84" t="s">
        <v>158</v>
      </c>
      <c r="D46" s="32">
        <v>0</v>
      </c>
      <c r="E46" s="32">
        <v>0</v>
      </c>
      <c r="F46" s="32">
        <v>0</v>
      </c>
      <c r="G46" s="32">
        <v>0</v>
      </c>
      <c r="H46" s="42">
        <v>0.5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</row>
    <row r="47" spans="1:35" ht="25.5" x14ac:dyDescent="0.2">
      <c r="A47" s="83" t="s">
        <v>141</v>
      </c>
      <c r="B47" s="85" t="s">
        <v>162</v>
      </c>
      <c r="C47" s="84" t="s">
        <v>160</v>
      </c>
      <c r="D47" s="32">
        <v>0</v>
      </c>
      <c r="E47" s="32">
        <v>0</v>
      </c>
      <c r="F47" s="32">
        <v>0</v>
      </c>
      <c r="G47" s="32">
        <v>0</v>
      </c>
      <c r="H47" s="41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</row>
    <row r="48" spans="1:35" x14ac:dyDescent="0.2">
      <c r="A48" s="21" t="s">
        <v>142</v>
      </c>
      <c r="B48" s="22" t="s">
        <v>122</v>
      </c>
      <c r="C48" s="22" t="s">
        <v>71</v>
      </c>
      <c r="D48" s="33">
        <v>0</v>
      </c>
      <c r="E48" s="33">
        <f>SUM(E49:E59)</f>
        <v>0</v>
      </c>
      <c r="F48" s="33">
        <v>0</v>
      </c>
      <c r="G48" s="33">
        <f>SUM(G49:G59)</f>
        <v>0</v>
      </c>
      <c r="H48" s="33">
        <f>SUM(H49:H59)</f>
        <v>1.6</v>
      </c>
      <c r="I48" s="33">
        <f>SUM(I49:I59)</f>
        <v>1.6</v>
      </c>
      <c r="J48" s="33">
        <f>SUM(J49:J59)</f>
        <v>0</v>
      </c>
      <c r="K48" s="33">
        <f>SUM(K49:K59)</f>
        <v>0</v>
      </c>
      <c r="L48" s="33">
        <f>SUM(L49:L59)</f>
        <v>0</v>
      </c>
      <c r="M48" s="33">
        <f>SUM(M49:M59)</f>
        <v>0</v>
      </c>
      <c r="N48" s="33">
        <f>SUM(N49:N59)</f>
        <v>0</v>
      </c>
      <c r="O48" s="33">
        <f>SUM(O49:O59)</f>
        <v>0</v>
      </c>
      <c r="P48" s="33">
        <f>SUM(P49:P59)</f>
        <v>0</v>
      </c>
      <c r="Q48" s="33">
        <f>SUM(Q49:Q59)</f>
        <v>0</v>
      </c>
      <c r="R48" s="33">
        <f>SUM(R49:R59)</f>
        <v>0</v>
      </c>
      <c r="S48" s="33">
        <f>SUM(S49:S59)</f>
        <v>0</v>
      </c>
      <c r="T48" s="33">
        <f>SUM(T49:T59)</f>
        <v>0</v>
      </c>
      <c r="U48" s="33">
        <f>SUM(U49:U59)</f>
        <v>0</v>
      </c>
      <c r="V48" s="33">
        <f>SUM(V49:V59)</f>
        <v>0</v>
      </c>
      <c r="W48" s="33">
        <f>SUM(W49:W59)</f>
        <v>0</v>
      </c>
      <c r="X48" s="33">
        <f>SUM(X49:X59)</f>
        <v>0</v>
      </c>
      <c r="Y48" s="33">
        <f>SUM(Y49:Y59)</f>
        <v>0</v>
      </c>
      <c r="Z48" s="33">
        <f>SUM(Z49:Z59)</f>
        <v>0</v>
      </c>
      <c r="AA48" s="33">
        <f>SUM(AA49:AA59)</f>
        <v>0</v>
      </c>
      <c r="AB48" s="33">
        <f>SUM(AB49:AB59)</f>
        <v>0</v>
      </c>
      <c r="AC48" s="33">
        <f>SUM(AC49:AC59)</f>
        <v>0</v>
      </c>
      <c r="AD48" s="33">
        <f>SUM(AD49:AD59)</f>
        <v>0</v>
      </c>
      <c r="AE48" s="33">
        <f>SUM(AE49:AE59)</f>
        <v>0</v>
      </c>
      <c r="AF48" s="33">
        <f>SUM(AF49:AF59)</f>
        <v>0</v>
      </c>
      <c r="AG48" s="33">
        <f>SUM(AG49:AG59)</f>
        <v>0</v>
      </c>
      <c r="AH48" s="33">
        <f>SUM(AH49:AH59)</f>
        <v>0</v>
      </c>
      <c r="AI48" s="33">
        <f>SUM(AI49:AI59)</f>
        <v>0</v>
      </c>
    </row>
    <row r="49" spans="1:35" ht="63.75" x14ac:dyDescent="0.2">
      <c r="A49" s="86" t="s">
        <v>142</v>
      </c>
      <c r="B49" s="81" t="s">
        <v>163</v>
      </c>
      <c r="C49" s="84" t="s">
        <v>164</v>
      </c>
      <c r="D49" s="32">
        <v>0</v>
      </c>
      <c r="E49" s="32">
        <v>0</v>
      </c>
      <c r="F49" s="32">
        <v>0</v>
      </c>
      <c r="G49" s="32">
        <v>0</v>
      </c>
      <c r="H49" s="43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</row>
    <row r="50" spans="1:35" ht="25.5" x14ac:dyDescent="0.2">
      <c r="A50" s="86" t="s">
        <v>165</v>
      </c>
      <c r="B50" s="81" t="s">
        <v>168</v>
      </c>
      <c r="C50" s="84" t="s">
        <v>167</v>
      </c>
      <c r="D50" s="32">
        <v>0</v>
      </c>
      <c r="E50" s="32">
        <v>0</v>
      </c>
      <c r="F50" s="32">
        <v>0</v>
      </c>
      <c r="G50" s="32">
        <v>0</v>
      </c>
      <c r="H50" s="44">
        <v>0.3</v>
      </c>
      <c r="I50" s="32">
        <v>0.3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</row>
    <row r="51" spans="1:35" ht="25.5" x14ac:dyDescent="0.2">
      <c r="A51" s="86" t="s">
        <v>165</v>
      </c>
      <c r="B51" s="81" t="s">
        <v>170</v>
      </c>
      <c r="C51" s="84" t="s">
        <v>169</v>
      </c>
      <c r="D51" s="32">
        <v>0</v>
      </c>
      <c r="E51" s="32">
        <v>0</v>
      </c>
      <c r="F51" s="32">
        <v>0</v>
      </c>
      <c r="G51" s="32">
        <v>0</v>
      </c>
      <c r="H51" s="44">
        <v>0.3</v>
      </c>
      <c r="I51" s="32">
        <v>0.3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</row>
    <row r="52" spans="1:35" ht="25.5" x14ac:dyDescent="0.2">
      <c r="A52" s="86" t="s">
        <v>165</v>
      </c>
      <c r="B52" s="81" t="s">
        <v>172</v>
      </c>
      <c r="C52" s="84" t="s">
        <v>171</v>
      </c>
      <c r="D52" s="32">
        <v>0</v>
      </c>
      <c r="E52" s="32">
        <v>0</v>
      </c>
      <c r="F52" s="32">
        <v>0</v>
      </c>
      <c r="G52" s="32">
        <v>0</v>
      </c>
      <c r="H52" s="44">
        <v>0.15</v>
      </c>
      <c r="I52" s="32">
        <v>0.15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</row>
    <row r="53" spans="1:35" ht="25.5" x14ac:dyDescent="0.2">
      <c r="A53" s="86" t="s">
        <v>165</v>
      </c>
      <c r="B53" s="81" t="s">
        <v>174</v>
      </c>
      <c r="C53" s="84" t="s">
        <v>173</v>
      </c>
      <c r="D53" s="32">
        <v>0</v>
      </c>
      <c r="E53" s="32">
        <v>0</v>
      </c>
      <c r="F53" s="32">
        <v>0</v>
      </c>
      <c r="G53" s="32">
        <v>0</v>
      </c>
      <c r="H53" s="44">
        <v>0.16</v>
      </c>
      <c r="I53" s="32">
        <v>0.16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</row>
    <row r="54" spans="1:35" ht="25.5" x14ac:dyDescent="0.2">
      <c r="A54" s="86" t="s">
        <v>165</v>
      </c>
      <c r="B54" s="81" t="s">
        <v>176</v>
      </c>
      <c r="C54" s="84" t="s">
        <v>175</v>
      </c>
      <c r="D54" s="32">
        <v>0</v>
      </c>
      <c r="E54" s="32">
        <v>0</v>
      </c>
      <c r="F54" s="32">
        <v>0</v>
      </c>
      <c r="G54" s="32">
        <v>0</v>
      </c>
      <c r="H54" s="44">
        <v>0.09</v>
      </c>
      <c r="I54" s="32">
        <v>0.09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</row>
    <row r="55" spans="1:35" ht="25.5" x14ac:dyDescent="0.2">
      <c r="A55" s="86" t="s">
        <v>165</v>
      </c>
      <c r="B55" s="81" t="s">
        <v>178</v>
      </c>
      <c r="C55" s="84" t="s">
        <v>177</v>
      </c>
      <c r="D55" s="32">
        <v>0</v>
      </c>
      <c r="E55" s="32">
        <v>0</v>
      </c>
      <c r="F55" s="32">
        <v>0</v>
      </c>
      <c r="G55" s="32">
        <v>0</v>
      </c>
      <c r="H55" s="44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</row>
    <row r="56" spans="1:35" ht="25.5" x14ac:dyDescent="0.2">
      <c r="A56" s="86" t="s">
        <v>165</v>
      </c>
      <c r="B56" s="81" t="s">
        <v>180</v>
      </c>
      <c r="C56" s="84" t="s">
        <v>179</v>
      </c>
      <c r="D56" s="32">
        <v>0</v>
      </c>
      <c r="E56" s="32">
        <v>0</v>
      </c>
      <c r="F56" s="32">
        <v>0</v>
      </c>
      <c r="G56" s="32">
        <v>0</v>
      </c>
      <c r="H56" s="44">
        <v>7.0000000000000007E-2</v>
      </c>
      <c r="I56" s="32">
        <v>7.0000000000000007E-2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</row>
    <row r="57" spans="1:35" ht="25.5" x14ac:dyDescent="0.2">
      <c r="A57" s="86" t="s">
        <v>165</v>
      </c>
      <c r="B57" s="81" t="s">
        <v>182</v>
      </c>
      <c r="C57" s="84" t="s">
        <v>181</v>
      </c>
      <c r="D57" s="32">
        <v>0</v>
      </c>
      <c r="E57" s="32">
        <v>0</v>
      </c>
      <c r="F57" s="32">
        <v>0</v>
      </c>
      <c r="G57" s="32">
        <v>0</v>
      </c>
      <c r="H57" s="44">
        <v>0.38</v>
      </c>
      <c r="I57" s="32">
        <v>0.38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</row>
    <row r="58" spans="1:35" ht="25.5" x14ac:dyDescent="0.2">
      <c r="A58" s="86" t="s">
        <v>165</v>
      </c>
      <c r="B58" s="81" t="s">
        <v>184</v>
      </c>
      <c r="C58" s="84" t="s">
        <v>183</v>
      </c>
      <c r="D58" s="32">
        <v>0</v>
      </c>
      <c r="E58" s="32">
        <v>0</v>
      </c>
      <c r="F58" s="32">
        <v>0</v>
      </c>
      <c r="G58" s="32">
        <v>0</v>
      </c>
      <c r="H58" s="44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</row>
    <row r="59" spans="1:35" ht="25.5" x14ac:dyDescent="0.2">
      <c r="A59" s="86" t="s">
        <v>165</v>
      </c>
      <c r="B59" s="81" t="s">
        <v>186</v>
      </c>
      <c r="C59" s="84" t="s">
        <v>185</v>
      </c>
      <c r="D59" s="32">
        <v>0</v>
      </c>
      <c r="E59" s="32">
        <v>0</v>
      </c>
      <c r="F59" s="32">
        <v>0</v>
      </c>
      <c r="G59" s="32">
        <v>0</v>
      </c>
      <c r="H59" s="44">
        <v>0.15</v>
      </c>
      <c r="I59" s="32">
        <v>0.15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</row>
    <row r="60" spans="1:35" x14ac:dyDescent="0.2">
      <c r="A60" s="21" t="s">
        <v>143</v>
      </c>
      <c r="B60" s="22" t="s">
        <v>123</v>
      </c>
      <c r="C60" s="36" t="s">
        <v>71</v>
      </c>
      <c r="D60" s="33">
        <f t="shared" ref="D60:G60" si="54">SUM(D61:D73)</f>
        <v>0</v>
      </c>
      <c r="E60" s="33">
        <f t="shared" si="54"/>
        <v>0</v>
      </c>
      <c r="F60" s="33">
        <f t="shared" si="54"/>
        <v>0</v>
      </c>
      <c r="G60" s="33">
        <f t="shared" si="54"/>
        <v>0</v>
      </c>
      <c r="H60" s="33">
        <f>SUM(H61:H73)</f>
        <v>0.51</v>
      </c>
      <c r="I60" s="33">
        <f t="shared" ref="I60:AI60" si="55">SUM(I61:I73)</f>
        <v>0.51</v>
      </c>
      <c r="J60" s="33">
        <f t="shared" si="55"/>
        <v>0</v>
      </c>
      <c r="K60" s="33">
        <f t="shared" si="55"/>
        <v>0</v>
      </c>
      <c r="L60" s="33">
        <f t="shared" si="55"/>
        <v>0</v>
      </c>
      <c r="M60" s="33">
        <f t="shared" si="55"/>
        <v>0</v>
      </c>
      <c r="N60" s="33">
        <f t="shared" si="55"/>
        <v>0</v>
      </c>
      <c r="O60" s="33">
        <f t="shared" si="55"/>
        <v>0</v>
      </c>
      <c r="P60" s="33">
        <f t="shared" si="55"/>
        <v>0</v>
      </c>
      <c r="Q60" s="33">
        <f t="shared" si="55"/>
        <v>0</v>
      </c>
      <c r="R60" s="33">
        <f t="shared" si="55"/>
        <v>0</v>
      </c>
      <c r="S60" s="33">
        <f t="shared" si="55"/>
        <v>0</v>
      </c>
      <c r="T60" s="33">
        <f t="shared" si="55"/>
        <v>0</v>
      </c>
      <c r="U60" s="33">
        <f t="shared" si="55"/>
        <v>0</v>
      </c>
      <c r="V60" s="33">
        <f t="shared" si="55"/>
        <v>0</v>
      </c>
      <c r="W60" s="33">
        <f t="shared" si="55"/>
        <v>0</v>
      </c>
      <c r="X60" s="33">
        <f t="shared" si="55"/>
        <v>0</v>
      </c>
      <c r="Y60" s="33">
        <f t="shared" si="55"/>
        <v>0</v>
      </c>
      <c r="Z60" s="33">
        <f t="shared" si="55"/>
        <v>0</v>
      </c>
      <c r="AA60" s="33">
        <f t="shared" si="55"/>
        <v>0</v>
      </c>
      <c r="AB60" s="33">
        <f t="shared" si="55"/>
        <v>0</v>
      </c>
      <c r="AC60" s="33">
        <f t="shared" si="55"/>
        <v>0</v>
      </c>
      <c r="AD60" s="33">
        <f t="shared" si="55"/>
        <v>0</v>
      </c>
      <c r="AE60" s="33">
        <f t="shared" si="55"/>
        <v>0</v>
      </c>
      <c r="AF60" s="33">
        <f t="shared" si="55"/>
        <v>0</v>
      </c>
      <c r="AG60" s="33">
        <f t="shared" si="55"/>
        <v>0</v>
      </c>
      <c r="AH60" s="33">
        <f t="shared" si="55"/>
        <v>0</v>
      </c>
      <c r="AI60" s="33">
        <f t="shared" si="55"/>
        <v>0</v>
      </c>
    </row>
    <row r="61" spans="1:35" ht="48.75" customHeight="1" x14ac:dyDescent="0.2">
      <c r="A61" s="87" t="s">
        <v>143</v>
      </c>
      <c r="B61" s="88" t="s">
        <v>187</v>
      </c>
      <c r="C61" s="84" t="s">
        <v>188</v>
      </c>
      <c r="D61" s="32">
        <v>0</v>
      </c>
      <c r="E61" s="32">
        <v>0</v>
      </c>
      <c r="F61" s="32">
        <v>0</v>
      </c>
      <c r="G61" s="32">
        <v>0</v>
      </c>
      <c r="H61" s="44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</row>
    <row r="62" spans="1:35" ht="36" customHeight="1" x14ac:dyDescent="0.2">
      <c r="A62" s="87" t="s">
        <v>143</v>
      </c>
      <c r="B62" s="88" t="s">
        <v>189</v>
      </c>
      <c r="C62" s="84" t="s">
        <v>190</v>
      </c>
      <c r="D62" s="32">
        <v>0</v>
      </c>
      <c r="E62" s="32">
        <v>0</v>
      </c>
      <c r="F62" s="32">
        <v>0</v>
      </c>
      <c r="G62" s="32">
        <v>0</v>
      </c>
      <c r="H62" s="44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</row>
    <row r="63" spans="1:35" ht="36" customHeight="1" x14ac:dyDescent="0.2">
      <c r="A63" s="87" t="s">
        <v>143</v>
      </c>
      <c r="B63" s="88" t="s">
        <v>191</v>
      </c>
      <c r="C63" s="84" t="s">
        <v>192</v>
      </c>
      <c r="D63" s="32">
        <v>0</v>
      </c>
      <c r="E63" s="32">
        <v>0</v>
      </c>
      <c r="F63" s="32">
        <v>0</v>
      </c>
      <c r="G63" s="32">
        <v>0</v>
      </c>
      <c r="H63" s="44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</row>
    <row r="64" spans="1:35" ht="36" customHeight="1" x14ac:dyDescent="0.2">
      <c r="A64" s="87" t="s">
        <v>143</v>
      </c>
      <c r="B64" s="88" t="s">
        <v>193</v>
      </c>
      <c r="C64" s="84" t="s">
        <v>194</v>
      </c>
      <c r="D64" s="32">
        <v>0</v>
      </c>
      <c r="E64" s="32">
        <v>0</v>
      </c>
      <c r="F64" s="32">
        <v>0</v>
      </c>
      <c r="G64" s="32">
        <v>0</v>
      </c>
      <c r="H64" s="44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</row>
    <row r="65" spans="1:35" ht="36" customHeight="1" x14ac:dyDescent="0.2">
      <c r="A65" s="87" t="s">
        <v>143</v>
      </c>
      <c r="B65" s="88" t="s">
        <v>195</v>
      </c>
      <c r="C65" s="84" t="s">
        <v>196</v>
      </c>
      <c r="D65" s="32">
        <v>0</v>
      </c>
      <c r="E65" s="32">
        <v>0</v>
      </c>
      <c r="F65" s="32">
        <v>0</v>
      </c>
      <c r="G65" s="32">
        <v>0</v>
      </c>
      <c r="H65" s="44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</row>
    <row r="66" spans="1:35" ht="36" customHeight="1" x14ac:dyDescent="0.2">
      <c r="A66" s="87" t="s">
        <v>143</v>
      </c>
      <c r="B66" s="88" t="s">
        <v>197</v>
      </c>
      <c r="C66" s="84" t="s">
        <v>198</v>
      </c>
      <c r="D66" s="32">
        <v>0</v>
      </c>
      <c r="E66" s="32">
        <v>0</v>
      </c>
      <c r="F66" s="32">
        <v>0</v>
      </c>
      <c r="G66" s="32">
        <v>0</v>
      </c>
      <c r="H66" s="44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</row>
    <row r="67" spans="1:35" ht="36" customHeight="1" x14ac:dyDescent="0.2">
      <c r="A67" s="87" t="s">
        <v>143</v>
      </c>
      <c r="B67" s="88" t="s">
        <v>199</v>
      </c>
      <c r="C67" s="84" t="s">
        <v>200</v>
      </c>
      <c r="D67" s="32">
        <v>0</v>
      </c>
      <c r="E67" s="32">
        <v>0</v>
      </c>
      <c r="F67" s="32">
        <v>0</v>
      </c>
      <c r="G67" s="32">
        <v>0</v>
      </c>
      <c r="H67" s="44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</row>
    <row r="68" spans="1:35" ht="36" customHeight="1" x14ac:dyDescent="0.2">
      <c r="A68" s="87" t="s">
        <v>143</v>
      </c>
      <c r="B68" s="88" t="s">
        <v>201</v>
      </c>
      <c r="C68" s="84" t="s">
        <v>202</v>
      </c>
      <c r="D68" s="32">
        <v>0</v>
      </c>
      <c r="E68" s="32">
        <v>0</v>
      </c>
      <c r="F68" s="32">
        <v>0</v>
      </c>
      <c r="G68" s="32">
        <v>0</v>
      </c>
      <c r="H68" s="44">
        <v>0.46</v>
      </c>
      <c r="I68" s="32">
        <v>0.46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</row>
    <row r="69" spans="1:35" ht="36" customHeight="1" x14ac:dyDescent="0.2">
      <c r="A69" s="87" t="s">
        <v>143</v>
      </c>
      <c r="B69" s="88" t="s">
        <v>203</v>
      </c>
      <c r="C69" s="84" t="s">
        <v>204</v>
      </c>
      <c r="D69" s="32">
        <v>0</v>
      </c>
      <c r="E69" s="32">
        <v>0</v>
      </c>
      <c r="F69" s="32">
        <v>0</v>
      </c>
      <c r="G69" s="32">
        <v>0</v>
      </c>
      <c r="H69" s="44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</row>
    <row r="70" spans="1:35" ht="36" customHeight="1" x14ac:dyDescent="0.2">
      <c r="A70" s="87" t="s">
        <v>143</v>
      </c>
      <c r="B70" s="88" t="s">
        <v>205</v>
      </c>
      <c r="C70" s="84" t="s">
        <v>206</v>
      </c>
      <c r="D70" s="32">
        <v>0</v>
      </c>
      <c r="E70" s="32">
        <v>0</v>
      </c>
      <c r="F70" s="32">
        <v>0</v>
      </c>
      <c r="G70" s="32">
        <v>0</v>
      </c>
      <c r="H70" s="44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</row>
    <row r="71" spans="1:35" ht="36" customHeight="1" x14ac:dyDescent="0.2">
      <c r="A71" s="87" t="s">
        <v>143</v>
      </c>
      <c r="B71" s="88" t="s">
        <v>207</v>
      </c>
      <c r="C71" s="84" t="s">
        <v>208</v>
      </c>
      <c r="D71" s="32">
        <v>0</v>
      </c>
      <c r="E71" s="32">
        <v>0</v>
      </c>
      <c r="F71" s="32">
        <v>0</v>
      </c>
      <c r="G71" s="32">
        <v>0</v>
      </c>
      <c r="H71" s="44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</row>
    <row r="72" spans="1:35" ht="36" customHeight="1" x14ac:dyDescent="0.2">
      <c r="A72" s="87" t="s">
        <v>143</v>
      </c>
      <c r="B72" s="88" t="s">
        <v>209</v>
      </c>
      <c r="C72" s="84" t="s">
        <v>210</v>
      </c>
      <c r="D72" s="32">
        <v>0</v>
      </c>
      <c r="E72" s="32">
        <v>0</v>
      </c>
      <c r="F72" s="32">
        <v>0</v>
      </c>
      <c r="G72" s="32">
        <v>0</v>
      </c>
      <c r="H72" s="44">
        <v>0.05</v>
      </c>
      <c r="I72" s="32">
        <v>0.05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</row>
    <row r="73" spans="1:35" ht="63.75" customHeight="1" x14ac:dyDescent="0.2">
      <c r="A73" s="87" t="s">
        <v>143</v>
      </c>
      <c r="B73" s="88" t="s">
        <v>211</v>
      </c>
      <c r="C73" s="84" t="s">
        <v>212</v>
      </c>
      <c r="D73" s="32">
        <v>0</v>
      </c>
      <c r="E73" s="32">
        <v>0</v>
      </c>
      <c r="F73" s="32">
        <v>0</v>
      </c>
      <c r="G73" s="32">
        <v>0</v>
      </c>
      <c r="H73" s="44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</row>
    <row r="74" spans="1:35" ht="38.25" x14ac:dyDescent="0.2">
      <c r="A74" s="21" t="s">
        <v>98</v>
      </c>
      <c r="B74" s="22" t="s">
        <v>99</v>
      </c>
      <c r="C74" s="36" t="s">
        <v>71</v>
      </c>
      <c r="D74" s="33">
        <v>0</v>
      </c>
      <c r="E74" s="33">
        <f>SUM(E75,E84)</f>
        <v>0</v>
      </c>
      <c r="F74" s="33">
        <v>0</v>
      </c>
      <c r="G74" s="33">
        <f>SUM(G75,G84)</f>
        <v>0</v>
      </c>
      <c r="H74" s="33">
        <v>0</v>
      </c>
      <c r="I74" s="33">
        <f t="shared" ref="I74:AI74" si="56">SUM(I75,I84)</f>
        <v>0</v>
      </c>
      <c r="J74" s="33">
        <f t="shared" si="56"/>
        <v>0</v>
      </c>
      <c r="K74" s="33">
        <f t="shared" si="56"/>
        <v>0</v>
      </c>
      <c r="L74" s="33">
        <f t="shared" si="56"/>
        <v>0</v>
      </c>
      <c r="M74" s="33">
        <f t="shared" si="56"/>
        <v>0</v>
      </c>
      <c r="N74" s="33">
        <f t="shared" si="56"/>
        <v>0</v>
      </c>
      <c r="O74" s="33">
        <f t="shared" si="56"/>
        <v>0</v>
      </c>
      <c r="P74" s="33">
        <f t="shared" si="56"/>
        <v>0</v>
      </c>
      <c r="Q74" s="33">
        <f t="shared" si="56"/>
        <v>0</v>
      </c>
      <c r="R74" s="33">
        <f t="shared" si="56"/>
        <v>0</v>
      </c>
      <c r="S74" s="33">
        <f t="shared" si="56"/>
        <v>0</v>
      </c>
      <c r="T74" s="33">
        <f t="shared" si="56"/>
        <v>0</v>
      </c>
      <c r="U74" s="33">
        <f t="shared" si="56"/>
        <v>0</v>
      </c>
      <c r="V74" s="33">
        <f t="shared" si="56"/>
        <v>0</v>
      </c>
      <c r="W74" s="33">
        <f t="shared" si="56"/>
        <v>0</v>
      </c>
      <c r="X74" s="33">
        <f t="shared" si="56"/>
        <v>0</v>
      </c>
      <c r="Y74" s="33">
        <f t="shared" si="56"/>
        <v>0</v>
      </c>
      <c r="Z74" s="33">
        <f t="shared" si="56"/>
        <v>0</v>
      </c>
      <c r="AA74" s="33">
        <f t="shared" si="56"/>
        <v>0</v>
      </c>
      <c r="AB74" s="33">
        <f t="shared" si="56"/>
        <v>0</v>
      </c>
      <c r="AC74" s="33">
        <f t="shared" si="56"/>
        <v>0</v>
      </c>
      <c r="AD74" s="33">
        <f t="shared" si="56"/>
        <v>0</v>
      </c>
      <c r="AE74" s="33">
        <f t="shared" si="56"/>
        <v>0</v>
      </c>
      <c r="AF74" s="33">
        <f t="shared" si="56"/>
        <v>0</v>
      </c>
      <c r="AG74" s="33">
        <f t="shared" si="56"/>
        <v>0</v>
      </c>
      <c r="AH74" s="33">
        <f t="shared" si="56"/>
        <v>0</v>
      </c>
      <c r="AI74" s="33">
        <f t="shared" si="56"/>
        <v>0</v>
      </c>
    </row>
    <row r="75" spans="1:35" ht="25.5" x14ac:dyDescent="0.2">
      <c r="A75" s="21" t="s">
        <v>100</v>
      </c>
      <c r="B75" s="22" t="s">
        <v>101</v>
      </c>
      <c r="C75" s="36" t="s">
        <v>71</v>
      </c>
      <c r="D75" s="33">
        <v>0</v>
      </c>
      <c r="E75" s="33">
        <f>SUM(E76,E81,E82)</f>
        <v>0</v>
      </c>
      <c r="F75" s="33">
        <v>0</v>
      </c>
      <c r="G75" s="33">
        <f>SUM(G76,G81,G82)</f>
        <v>0</v>
      </c>
      <c r="H75" s="33">
        <f t="shared" ref="H75:AI75" si="57">SUM(H76,H81,H82)</f>
        <v>0</v>
      </c>
      <c r="I75" s="33">
        <f t="shared" si="57"/>
        <v>0</v>
      </c>
      <c r="J75" s="33">
        <f t="shared" si="57"/>
        <v>0</v>
      </c>
      <c r="K75" s="33">
        <f t="shared" si="57"/>
        <v>0</v>
      </c>
      <c r="L75" s="33">
        <f t="shared" si="57"/>
        <v>0</v>
      </c>
      <c r="M75" s="33">
        <f t="shared" si="57"/>
        <v>0</v>
      </c>
      <c r="N75" s="33">
        <f t="shared" si="57"/>
        <v>0</v>
      </c>
      <c r="O75" s="33">
        <f t="shared" si="57"/>
        <v>0</v>
      </c>
      <c r="P75" s="33">
        <f t="shared" si="57"/>
        <v>0</v>
      </c>
      <c r="Q75" s="33">
        <f t="shared" si="57"/>
        <v>0</v>
      </c>
      <c r="R75" s="33">
        <f t="shared" si="57"/>
        <v>0</v>
      </c>
      <c r="S75" s="33">
        <f t="shared" si="57"/>
        <v>0</v>
      </c>
      <c r="T75" s="33">
        <f t="shared" si="57"/>
        <v>0</v>
      </c>
      <c r="U75" s="33">
        <f t="shared" si="57"/>
        <v>0</v>
      </c>
      <c r="V75" s="33">
        <f t="shared" si="57"/>
        <v>0</v>
      </c>
      <c r="W75" s="33">
        <f t="shared" si="57"/>
        <v>0</v>
      </c>
      <c r="X75" s="33">
        <f t="shared" si="57"/>
        <v>0</v>
      </c>
      <c r="Y75" s="33">
        <f t="shared" si="57"/>
        <v>0</v>
      </c>
      <c r="Z75" s="33">
        <f t="shared" si="57"/>
        <v>0</v>
      </c>
      <c r="AA75" s="33">
        <f t="shared" si="57"/>
        <v>0</v>
      </c>
      <c r="AB75" s="33">
        <f t="shared" si="57"/>
        <v>0</v>
      </c>
      <c r="AC75" s="33">
        <f t="shared" si="57"/>
        <v>0</v>
      </c>
      <c r="AD75" s="33">
        <f t="shared" si="57"/>
        <v>0</v>
      </c>
      <c r="AE75" s="33">
        <f t="shared" si="57"/>
        <v>0</v>
      </c>
      <c r="AF75" s="33">
        <f t="shared" si="57"/>
        <v>0</v>
      </c>
      <c r="AG75" s="33">
        <f t="shared" si="57"/>
        <v>0</v>
      </c>
      <c r="AH75" s="33">
        <f t="shared" si="57"/>
        <v>0</v>
      </c>
      <c r="AI75" s="33">
        <f t="shared" si="57"/>
        <v>0</v>
      </c>
    </row>
    <row r="76" spans="1:35" x14ac:dyDescent="0.2">
      <c r="A76" s="21" t="s">
        <v>124</v>
      </c>
      <c r="B76" s="22" t="s">
        <v>121</v>
      </c>
      <c r="C76" s="36" t="s">
        <v>71</v>
      </c>
      <c r="D76" s="33">
        <f t="shared" ref="D76:G76" si="58">SUM(D77:D80)</f>
        <v>0</v>
      </c>
      <c r="E76" s="33">
        <f t="shared" si="58"/>
        <v>0</v>
      </c>
      <c r="F76" s="33">
        <f t="shared" si="58"/>
        <v>0</v>
      </c>
      <c r="G76" s="33">
        <f t="shared" si="58"/>
        <v>0</v>
      </c>
      <c r="H76" s="33">
        <f>SUM(H77:H80)</f>
        <v>0</v>
      </c>
      <c r="I76" s="33">
        <f t="shared" ref="I76:AI76" si="59">SUM(I77:I80)</f>
        <v>0</v>
      </c>
      <c r="J76" s="33">
        <f t="shared" si="59"/>
        <v>0</v>
      </c>
      <c r="K76" s="33">
        <f t="shared" si="59"/>
        <v>0</v>
      </c>
      <c r="L76" s="33">
        <f t="shared" si="59"/>
        <v>0</v>
      </c>
      <c r="M76" s="33">
        <f t="shared" si="59"/>
        <v>0</v>
      </c>
      <c r="N76" s="33">
        <f t="shared" si="59"/>
        <v>0</v>
      </c>
      <c r="O76" s="33">
        <f t="shared" si="59"/>
        <v>0</v>
      </c>
      <c r="P76" s="33">
        <f t="shared" si="59"/>
        <v>0</v>
      </c>
      <c r="Q76" s="33">
        <f t="shared" si="59"/>
        <v>0</v>
      </c>
      <c r="R76" s="33">
        <f t="shared" si="59"/>
        <v>0</v>
      </c>
      <c r="S76" s="33">
        <f t="shared" si="59"/>
        <v>0</v>
      </c>
      <c r="T76" s="33">
        <f t="shared" si="59"/>
        <v>0</v>
      </c>
      <c r="U76" s="33">
        <f t="shared" si="59"/>
        <v>0</v>
      </c>
      <c r="V76" s="33">
        <f t="shared" si="59"/>
        <v>0</v>
      </c>
      <c r="W76" s="33">
        <f t="shared" si="59"/>
        <v>0</v>
      </c>
      <c r="X76" s="33">
        <f t="shared" si="59"/>
        <v>0</v>
      </c>
      <c r="Y76" s="33">
        <f t="shared" si="59"/>
        <v>0</v>
      </c>
      <c r="Z76" s="33">
        <f t="shared" si="59"/>
        <v>0</v>
      </c>
      <c r="AA76" s="33">
        <f t="shared" si="59"/>
        <v>0</v>
      </c>
      <c r="AB76" s="33">
        <f t="shared" si="59"/>
        <v>0</v>
      </c>
      <c r="AC76" s="33">
        <f t="shared" si="59"/>
        <v>0</v>
      </c>
      <c r="AD76" s="33">
        <f t="shared" si="59"/>
        <v>0</v>
      </c>
      <c r="AE76" s="33">
        <f t="shared" si="59"/>
        <v>0</v>
      </c>
      <c r="AF76" s="33">
        <f t="shared" si="59"/>
        <v>0</v>
      </c>
      <c r="AG76" s="33">
        <f t="shared" si="59"/>
        <v>0</v>
      </c>
      <c r="AH76" s="33">
        <f t="shared" si="59"/>
        <v>0</v>
      </c>
      <c r="AI76" s="33">
        <f t="shared" si="59"/>
        <v>0</v>
      </c>
    </row>
    <row r="77" spans="1:35" ht="25.5" x14ac:dyDescent="0.2">
      <c r="A77" s="51" t="s">
        <v>124</v>
      </c>
      <c r="B77" s="89" t="s">
        <v>213</v>
      </c>
      <c r="C77" s="84" t="s">
        <v>214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</row>
    <row r="78" spans="1:35" ht="25.5" x14ac:dyDescent="0.2">
      <c r="A78" s="51" t="s">
        <v>124</v>
      </c>
      <c r="B78" s="89" t="s">
        <v>215</v>
      </c>
      <c r="C78" s="84" t="s">
        <v>216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</row>
    <row r="79" spans="1:35" ht="25.5" x14ac:dyDescent="0.2">
      <c r="A79" s="51" t="s">
        <v>124</v>
      </c>
      <c r="B79" s="89" t="s">
        <v>217</v>
      </c>
      <c r="C79" s="84" t="s">
        <v>218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</row>
    <row r="80" spans="1:35" ht="25.5" x14ac:dyDescent="0.2">
      <c r="A80" s="51" t="s">
        <v>124</v>
      </c>
      <c r="B80" s="89" t="s">
        <v>219</v>
      </c>
      <c r="C80" s="84" t="s">
        <v>220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</row>
    <row r="81" spans="1:35" x14ac:dyDescent="0.2">
      <c r="A81" s="21" t="s">
        <v>125</v>
      </c>
      <c r="B81" s="22" t="s">
        <v>122</v>
      </c>
      <c r="C81" s="36" t="s">
        <v>71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</row>
    <row r="82" spans="1:35" x14ac:dyDescent="0.2">
      <c r="A82" s="21" t="s">
        <v>126</v>
      </c>
      <c r="B82" s="22" t="s">
        <v>123</v>
      </c>
      <c r="C82" s="36" t="s">
        <v>71</v>
      </c>
      <c r="D82" s="33">
        <v>0</v>
      </c>
      <c r="E82" s="33">
        <f>SUM(E83:E83)</f>
        <v>0</v>
      </c>
      <c r="F82" s="33">
        <v>0</v>
      </c>
      <c r="G82" s="33">
        <f t="shared" ref="G82:AI82" si="60">SUM(G83:G83)</f>
        <v>0</v>
      </c>
      <c r="H82" s="33">
        <f t="shared" si="60"/>
        <v>0</v>
      </c>
      <c r="I82" s="33">
        <f t="shared" si="60"/>
        <v>0</v>
      </c>
      <c r="J82" s="33">
        <f t="shared" si="60"/>
        <v>0</v>
      </c>
      <c r="K82" s="33">
        <f t="shared" si="60"/>
        <v>0</v>
      </c>
      <c r="L82" s="33">
        <f t="shared" si="60"/>
        <v>0</v>
      </c>
      <c r="M82" s="33">
        <f t="shared" si="60"/>
        <v>0</v>
      </c>
      <c r="N82" s="33">
        <f t="shared" si="60"/>
        <v>0</v>
      </c>
      <c r="O82" s="33">
        <f t="shared" si="60"/>
        <v>0</v>
      </c>
      <c r="P82" s="33">
        <f t="shared" si="60"/>
        <v>0</v>
      </c>
      <c r="Q82" s="33">
        <f t="shared" si="60"/>
        <v>0</v>
      </c>
      <c r="R82" s="33">
        <f t="shared" si="60"/>
        <v>0</v>
      </c>
      <c r="S82" s="33">
        <f t="shared" si="60"/>
        <v>0</v>
      </c>
      <c r="T82" s="33">
        <f t="shared" si="60"/>
        <v>0</v>
      </c>
      <c r="U82" s="33">
        <f t="shared" si="60"/>
        <v>0</v>
      </c>
      <c r="V82" s="33">
        <f t="shared" si="60"/>
        <v>0</v>
      </c>
      <c r="W82" s="33">
        <f t="shared" si="60"/>
        <v>0</v>
      </c>
      <c r="X82" s="33">
        <f t="shared" si="60"/>
        <v>0</v>
      </c>
      <c r="Y82" s="33">
        <f t="shared" si="60"/>
        <v>0</v>
      </c>
      <c r="Z82" s="33">
        <f t="shared" si="60"/>
        <v>0</v>
      </c>
      <c r="AA82" s="33">
        <f t="shared" si="60"/>
        <v>0</v>
      </c>
      <c r="AB82" s="33">
        <f t="shared" si="60"/>
        <v>0</v>
      </c>
      <c r="AC82" s="33">
        <f t="shared" si="60"/>
        <v>0</v>
      </c>
      <c r="AD82" s="33">
        <f t="shared" si="60"/>
        <v>0</v>
      </c>
      <c r="AE82" s="33">
        <f t="shared" si="60"/>
        <v>0</v>
      </c>
      <c r="AF82" s="33">
        <f t="shared" si="60"/>
        <v>0</v>
      </c>
      <c r="AG82" s="33">
        <f t="shared" si="60"/>
        <v>0</v>
      </c>
      <c r="AH82" s="33">
        <f t="shared" si="60"/>
        <v>0</v>
      </c>
      <c r="AI82" s="33">
        <f t="shared" si="60"/>
        <v>0</v>
      </c>
    </row>
    <row r="83" spans="1:35" ht="25.5" x14ac:dyDescent="0.2">
      <c r="A83" s="51" t="s">
        <v>126</v>
      </c>
      <c r="B83" s="90" t="s">
        <v>221</v>
      </c>
      <c r="C83" s="84" t="s">
        <v>222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</row>
    <row r="84" spans="1:35" ht="25.5" x14ac:dyDescent="0.2">
      <c r="A84" s="21" t="s">
        <v>102</v>
      </c>
      <c r="B84" s="22" t="s">
        <v>103</v>
      </c>
      <c r="C84" s="36" t="s">
        <v>71</v>
      </c>
      <c r="D84" s="33">
        <v>0</v>
      </c>
      <c r="E84" s="33">
        <f>SUM(E85,E86,E87)</f>
        <v>0</v>
      </c>
      <c r="F84" s="33">
        <v>0</v>
      </c>
      <c r="G84" s="33">
        <f>SUM(G85,G86,G87)</f>
        <v>0</v>
      </c>
      <c r="H84" s="33">
        <v>0</v>
      </c>
      <c r="I84" s="33">
        <f t="shared" ref="I84:AI84" si="61">SUM(I85,I86,I87)</f>
        <v>0</v>
      </c>
      <c r="J84" s="33">
        <f t="shared" si="61"/>
        <v>0</v>
      </c>
      <c r="K84" s="33">
        <f t="shared" si="61"/>
        <v>0</v>
      </c>
      <c r="L84" s="33">
        <f t="shared" si="61"/>
        <v>0</v>
      </c>
      <c r="M84" s="33">
        <f t="shared" si="61"/>
        <v>0</v>
      </c>
      <c r="N84" s="33">
        <f t="shared" si="61"/>
        <v>0</v>
      </c>
      <c r="O84" s="33">
        <f t="shared" si="61"/>
        <v>0</v>
      </c>
      <c r="P84" s="33">
        <f t="shared" si="61"/>
        <v>0</v>
      </c>
      <c r="Q84" s="33">
        <f t="shared" si="61"/>
        <v>0</v>
      </c>
      <c r="R84" s="33">
        <f t="shared" si="61"/>
        <v>0</v>
      </c>
      <c r="S84" s="33">
        <f t="shared" si="61"/>
        <v>0</v>
      </c>
      <c r="T84" s="33">
        <f t="shared" si="61"/>
        <v>0</v>
      </c>
      <c r="U84" s="33">
        <f t="shared" si="61"/>
        <v>0</v>
      </c>
      <c r="V84" s="33">
        <f t="shared" si="61"/>
        <v>0</v>
      </c>
      <c r="W84" s="33">
        <f t="shared" si="61"/>
        <v>0</v>
      </c>
      <c r="X84" s="33">
        <f t="shared" si="61"/>
        <v>0</v>
      </c>
      <c r="Y84" s="33">
        <f t="shared" si="61"/>
        <v>0</v>
      </c>
      <c r="Z84" s="33">
        <f t="shared" si="61"/>
        <v>0</v>
      </c>
      <c r="AA84" s="33">
        <f t="shared" si="61"/>
        <v>0</v>
      </c>
      <c r="AB84" s="33">
        <f t="shared" si="61"/>
        <v>0</v>
      </c>
      <c r="AC84" s="33">
        <f t="shared" si="61"/>
        <v>0</v>
      </c>
      <c r="AD84" s="33">
        <f t="shared" si="61"/>
        <v>0</v>
      </c>
      <c r="AE84" s="33">
        <f t="shared" si="61"/>
        <v>0</v>
      </c>
      <c r="AF84" s="33">
        <f t="shared" si="61"/>
        <v>0</v>
      </c>
      <c r="AG84" s="33">
        <f t="shared" si="61"/>
        <v>0</v>
      </c>
      <c r="AH84" s="33">
        <f t="shared" si="61"/>
        <v>0</v>
      </c>
      <c r="AI84" s="33">
        <f t="shared" si="61"/>
        <v>0</v>
      </c>
    </row>
    <row r="85" spans="1:35" x14ac:dyDescent="0.2">
      <c r="A85" s="21" t="s">
        <v>127</v>
      </c>
      <c r="B85" s="22" t="s">
        <v>121</v>
      </c>
      <c r="C85" s="22" t="s">
        <v>71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</row>
    <row r="86" spans="1:35" x14ac:dyDescent="0.2">
      <c r="A86" s="21" t="s">
        <v>128</v>
      </c>
      <c r="B86" s="22" t="s">
        <v>122</v>
      </c>
      <c r="C86" s="22" t="s">
        <v>71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</row>
    <row r="87" spans="1:35" x14ac:dyDescent="0.2">
      <c r="A87" s="21" t="s">
        <v>129</v>
      </c>
      <c r="B87" s="22" t="s">
        <v>123</v>
      </c>
      <c r="C87" s="22" t="s">
        <v>71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</row>
    <row r="88" spans="1:35" ht="25.5" x14ac:dyDescent="0.2">
      <c r="A88" s="21" t="s">
        <v>104</v>
      </c>
      <c r="B88" s="22" t="s">
        <v>105</v>
      </c>
      <c r="C88" s="22" t="s">
        <v>71</v>
      </c>
      <c r="D88" s="33">
        <v>0</v>
      </c>
      <c r="E88" s="33">
        <f t="shared" ref="E88:AI88" si="62">E89</f>
        <v>0</v>
      </c>
      <c r="F88" s="33">
        <v>0</v>
      </c>
      <c r="G88" s="33">
        <f t="shared" si="62"/>
        <v>0</v>
      </c>
      <c r="H88" s="33">
        <v>0</v>
      </c>
      <c r="I88" s="33">
        <f t="shared" ref="I88" si="63">I89</f>
        <v>0</v>
      </c>
      <c r="J88" s="33">
        <f t="shared" si="62"/>
        <v>0</v>
      </c>
      <c r="K88" s="33">
        <f t="shared" si="62"/>
        <v>0</v>
      </c>
      <c r="L88" s="33">
        <f t="shared" si="62"/>
        <v>0</v>
      </c>
      <c r="M88" s="33">
        <f t="shared" si="62"/>
        <v>0</v>
      </c>
      <c r="N88" s="33">
        <f t="shared" si="62"/>
        <v>0</v>
      </c>
      <c r="O88" s="33">
        <f t="shared" si="62"/>
        <v>0</v>
      </c>
      <c r="P88" s="33">
        <f t="shared" si="62"/>
        <v>0</v>
      </c>
      <c r="Q88" s="33">
        <f t="shared" si="62"/>
        <v>0</v>
      </c>
      <c r="R88" s="33">
        <f t="shared" si="62"/>
        <v>0</v>
      </c>
      <c r="S88" s="33">
        <f t="shared" si="62"/>
        <v>0</v>
      </c>
      <c r="T88" s="33">
        <f t="shared" si="62"/>
        <v>0</v>
      </c>
      <c r="U88" s="33">
        <f t="shared" si="62"/>
        <v>0</v>
      </c>
      <c r="V88" s="33">
        <f t="shared" si="62"/>
        <v>0</v>
      </c>
      <c r="W88" s="33">
        <f t="shared" si="62"/>
        <v>0</v>
      </c>
      <c r="X88" s="33">
        <f t="shared" si="62"/>
        <v>0</v>
      </c>
      <c r="Y88" s="33">
        <f t="shared" si="62"/>
        <v>0</v>
      </c>
      <c r="Z88" s="33">
        <f t="shared" si="62"/>
        <v>0</v>
      </c>
      <c r="AA88" s="33">
        <f t="shared" si="62"/>
        <v>0</v>
      </c>
      <c r="AB88" s="33">
        <f t="shared" si="62"/>
        <v>0</v>
      </c>
      <c r="AC88" s="33">
        <f t="shared" si="62"/>
        <v>0</v>
      </c>
      <c r="AD88" s="33">
        <f t="shared" si="62"/>
        <v>0</v>
      </c>
      <c r="AE88" s="33">
        <f t="shared" si="62"/>
        <v>0</v>
      </c>
      <c r="AF88" s="33">
        <f t="shared" si="62"/>
        <v>0</v>
      </c>
      <c r="AG88" s="33">
        <f t="shared" si="62"/>
        <v>0</v>
      </c>
      <c r="AH88" s="33">
        <f t="shared" si="62"/>
        <v>0</v>
      </c>
      <c r="AI88" s="33">
        <f t="shared" si="62"/>
        <v>0</v>
      </c>
    </row>
    <row r="89" spans="1:35" ht="25.5" x14ac:dyDescent="0.2">
      <c r="A89" s="21" t="s">
        <v>106</v>
      </c>
      <c r="B89" s="22" t="s">
        <v>107</v>
      </c>
      <c r="C89" s="22" t="s">
        <v>71</v>
      </c>
      <c r="D89" s="33">
        <v>0</v>
      </c>
      <c r="E89" s="33">
        <f>SUM(E90,E92,E94)</f>
        <v>0</v>
      </c>
      <c r="F89" s="33">
        <v>0</v>
      </c>
      <c r="G89" s="33">
        <f>SUM(G90,G92,G94)</f>
        <v>0</v>
      </c>
      <c r="H89" s="33">
        <v>0</v>
      </c>
      <c r="I89" s="33">
        <f t="shared" ref="I89:AI89" si="64">SUM(I90,I92,I94)</f>
        <v>0</v>
      </c>
      <c r="J89" s="33">
        <f t="shared" si="64"/>
        <v>0</v>
      </c>
      <c r="K89" s="33">
        <f t="shared" si="64"/>
        <v>0</v>
      </c>
      <c r="L89" s="33">
        <f t="shared" si="64"/>
        <v>0</v>
      </c>
      <c r="M89" s="33">
        <f t="shared" si="64"/>
        <v>0</v>
      </c>
      <c r="N89" s="33">
        <f t="shared" si="64"/>
        <v>0</v>
      </c>
      <c r="O89" s="33">
        <f t="shared" si="64"/>
        <v>0</v>
      </c>
      <c r="P89" s="33">
        <f t="shared" si="64"/>
        <v>0</v>
      </c>
      <c r="Q89" s="33">
        <f t="shared" si="64"/>
        <v>0</v>
      </c>
      <c r="R89" s="33">
        <f t="shared" si="64"/>
        <v>0</v>
      </c>
      <c r="S89" s="33">
        <f t="shared" si="64"/>
        <v>0</v>
      </c>
      <c r="T89" s="33">
        <f t="shared" si="64"/>
        <v>0</v>
      </c>
      <c r="U89" s="33">
        <f t="shared" si="64"/>
        <v>0</v>
      </c>
      <c r="V89" s="33">
        <f t="shared" si="64"/>
        <v>0</v>
      </c>
      <c r="W89" s="33">
        <f t="shared" si="64"/>
        <v>0</v>
      </c>
      <c r="X89" s="33">
        <f t="shared" si="64"/>
        <v>0</v>
      </c>
      <c r="Y89" s="33">
        <f t="shared" si="64"/>
        <v>0</v>
      </c>
      <c r="Z89" s="33">
        <f t="shared" si="64"/>
        <v>0</v>
      </c>
      <c r="AA89" s="33">
        <f t="shared" si="64"/>
        <v>0</v>
      </c>
      <c r="AB89" s="33">
        <f t="shared" si="64"/>
        <v>0</v>
      </c>
      <c r="AC89" s="33">
        <f t="shared" si="64"/>
        <v>0</v>
      </c>
      <c r="AD89" s="33">
        <f t="shared" si="64"/>
        <v>0</v>
      </c>
      <c r="AE89" s="33">
        <f t="shared" si="64"/>
        <v>0</v>
      </c>
      <c r="AF89" s="33">
        <f t="shared" si="64"/>
        <v>0</v>
      </c>
      <c r="AG89" s="33">
        <f t="shared" si="64"/>
        <v>0</v>
      </c>
      <c r="AH89" s="33">
        <f t="shared" si="64"/>
        <v>0</v>
      </c>
      <c r="AI89" s="33">
        <f t="shared" si="64"/>
        <v>0</v>
      </c>
    </row>
    <row r="90" spans="1:35" x14ac:dyDescent="0.2">
      <c r="A90" s="21" t="s">
        <v>130</v>
      </c>
      <c r="B90" s="22" t="s">
        <v>121</v>
      </c>
      <c r="C90" s="22" t="s">
        <v>71</v>
      </c>
      <c r="D90" s="33">
        <f t="shared" ref="D90:AI90" si="65">SUM(D91:D91)</f>
        <v>0</v>
      </c>
      <c r="E90" s="33">
        <f t="shared" si="65"/>
        <v>0</v>
      </c>
      <c r="F90" s="33">
        <f t="shared" si="65"/>
        <v>0</v>
      </c>
      <c r="G90" s="33">
        <f t="shared" si="65"/>
        <v>0</v>
      </c>
      <c r="H90" s="33">
        <f t="shared" si="65"/>
        <v>0</v>
      </c>
      <c r="I90" s="33">
        <f t="shared" si="65"/>
        <v>0</v>
      </c>
      <c r="J90" s="33">
        <f t="shared" si="65"/>
        <v>0</v>
      </c>
      <c r="K90" s="33">
        <f t="shared" si="65"/>
        <v>0</v>
      </c>
      <c r="L90" s="33">
        <f t="shared" si="65"/>
        <v>0</v>
      </c>
      <c r="M90" s="33">
        <f t="shared" si="65"/>
        <v>0</v>
      </c>
      <c r="N90" s="33">
        <f t="shared" si="65"/>
        <v>0</v>
      </c>
      <c r="O90" s="33">
        <f t="shared" si="65"/>
        <v>0</v>
      </c>
      <c r="P90" s="33">
        <f t="shared" si="65"/>
        <v>0</v>
      </c>
      <c r="Q90" s="33">
        <f t="shared" si="65"/>
        <v>0</v>
      </c>
      <c r="R90" s="33">
        <f t="shared" si="65"/>
        <v>0</v>
      </c>
      <c r="S90" s="33">
        <f t="shared" si="65"/>
        <v>0</v>
      </c>
      <c r="T90" s="33">
        <f t="shared" si="65"/>
        <v>0</v>
      </c>
      <c r="U90" s="33">
        <f t="shared" si="65"/>
        <v>0</v>
      </c>
      <c r="V90" s="33">
        <f t="shared" si="65"/>
        <v>0</v>
      </c>
      <c r="W90" s="33">
        <f t="shared" si="65"/>
        <v>0</v>
      </c>
      <c r="X90" s="33">
        <f t="shared" si="65"/>
        <v>0</v>
      </c>
      <c r="Y90" s="33">
        <f t="shared" si="65"/>
        <v>0</v>
      </c>
      <c r="Z90" s="33">
        <f t="shared" si="65"/>
        <v>0</v>
      </c>
      <c r="AA90" s="33">
        <f t="shared" si="65"/>
        <v>0</v>
      </c>
      <c r="AB90" s="33">
        <f t="shared" si="65"/>
        <v>0</v>
      </c>
      <c r="AC90" s="33">
        <f t="shared" si="65"/>
        <v>0</v>
      </c>
      <c r="AD90" s="33">
        <f t="shared" si="65"/>
        <v>0</v>
      </c>
      <c r="AE90" s="33">
        <f t="shared" si="65"/>
        <v>0</v>
      </c>
      <c r="AF90" s="33">
        <f t="shared" si="65"/>
        <v>0</v>
      </c>
      <c r="AG90" s="33">
        <f t="shared" si="65"/>
        <v>0</v>
      </c>
      <c r="AH90" s="33">
        <f t="shared" si="65"/>
        <v>0</v>
      </c>
      <c r="AI90" s="33">
        <f t="shared" si="65"/>
        <v>0</v>
      </c>
    </row>
    <row r="91" spans="1:35" ht="25.5" x14ac:dyDescent="0.2">
      <c r="A91" s="86" t="s">
        <v>130</v>
      </c>
      <c r="B91" s="91" t="s">
        <v>223</v>
      </c>
      <c r="C91" s="84" t="s">
        <v>224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  <c r="AI91" s="32">
        <v>0</v>
      </c>
    </row>
    <row r="92" spans="1:35" x14ac:dyDescent="0.2">
      <c r="A92" s="21" t="s">
        <v>131</v>
      </c>
      <c r="B92" s="37" t="s">
        <v>122</v>
      </c>
      <c r="C92" s="22" t="s">
        <v>71</v>
      </c>
      <c r="D92" s="33">
        <f t="shared" ref="D92:AI92" si="66">SUM(D93:D93)</f>
        <v>0</v>
      </c>
      <c r="E92" s="33">
        <f t="shared" si="66"/>
        <v>0</v>
      </c>
      <c r="F92" s="33">
        <f t="shared" si="66"/>
        <v>0</v>
      </c>
      <c r="G92" s="33">
        <f t="shared" si="66"/>
        <v>0</v>
      </c>
      <c r="H92" s="33">
        <f t="shared" si="66"/>
        <v>0</v>
      </c>
      <c r="I92" s="33">
        <f t="shared" si="66"/>
        <v>0</v>
      </c>
      <c r="J92" s="33">
        <f t="shared" si="66"/>
        <v>0</v>
      </c>
      <c r="K92" s="33">
        <f t="shared" si="66"/>
        <v>0</v>
      </c>
      <c r="L92" s="33">
        <f t="shared" si="66"/>
        <v>0</v>
      </c>
      <c r="M92" s="33">
        <f t="shared" si="66"/>
        <v>0</v>
      </c>
      <c r="N92" s="33">
        <f t="shared" si="66"/>
        <v>0</v>
      </c>
      <c r="O92" s="33">
        <f t="shared" si="66"/>
        <v>0</v>
      </c>
      <c r="P92" s="33">
        <f t="shared" si="66"/>
        <v>0</v>
      </c>
      <c r="Q92" s="33">
        <f t="shared" si="66"/>
        <v>0</v>
      </c>
      <c r="R92" s="33">
        <f t="shared" si="66"/>
        <v>0</v>
      </c>
      <c r="S92" s="33">
        <f t="shared" si="66"/>
        <v>0</v>
      </c>
      <c r="T92" s="33">
        <f t="shared" si="66"/>
        <v>0</v>
      </c>
      <c r="U92" s="33">
        <f t="shared" si="66"/>
        <v>0</v>
      </c>
      <c r="V92" s="33">
        <f t="shared" si="66"/>
        <v>0</v>
      </c>
      <c r="W92" s="33">
        <f t="shared" si="66"/>
        <v>0</v>
      </c>
      <c r="X92" s="33">
        <f t="shared" si="66"/>
        <v>0</v>
      </c>
      <c r="Y92" s="33">
        <f t="shared" si="66"/>
        <v>0</v>
      </c>
      <c r="Z92" s="33">
        <f t="shared" si="66"/>
        <v>0</v>
      </c>
      <c r="AA92" s="33">
        <f t="shared" si="66"/>
        <v>0</v>
      </c>
      <c r="AB92" s="33">
        <f t="shared" si="66"/>
        <v>0</v>
      </c>
      <c r="AC92" s="33">
        <f t="shared" si="66"/>
        <v>0</v>
      </c>
      <c r="AD92" s="33">
        <f t="shared" si="66"/>
        <v>0</v>
      </c>
      <c r="AE92" s="33">
        <f t="shared" si="66"/>
        <v>0</v>
      </c>
      <c r="AF92" s="33">
        <f t="shared" si="66"/>
        <v>0</v>
      </c>
      <c r="AG92" s="33">
        <f t="shared" si="66"/>
        <v>0</v>
      </c>
      <c r="AH92" s="33">
        <f t="shared" si="66"/>
        <v>0</v>
      </c>
      <c r="AI92" s="33">
        <f t="shared" si="66"/>
        <v>0</v>
      </c>
    </row>
    <row r="93" spans="1:35" s="30" customFormat="1" ht="25.5" x14ac:dyDescent="0.2">
      <c r="A93" s="86" t="s">
        <v>131</v>
      </c>
      <c r="B93" s="92" t="s">
        <v>223</v>
      </c>
      <c r="C93" s="84" t="s">
        <v>225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  <c r="AI93" s="32">
        <v>0</v>
      </c>
    </row>
    <row r="94" spans="1:35" x14ac:dyDescent="0.2">
      <c r="A94" s="21" t="s">
        <v>132</v>
      </c>
      <c r="B94" s="37" t="s">
        <v>123</v>
      </c>
      <c r="C94" s="22" t="s">
        <v>71</v>
      </c>
      <c r="D94" s="33">
        <f t="shared" ref="D94:AI94" si="67">SUM(D95:D95)</f>
        <v>0</v>
      </c>
      <c r="E94" s="33">
        <f t="shared" si="67"/>
        <v>0</v>
      </c>
      <c r="F94" s="33">
        <f t="shared" si="67"/>
        <v>0</v>
      </c>
      <c r="G94" s="33">
        <f t="shared" si="67"/>
        <v>0</v>
      </c>
      <c r="H94" s="33">
        <f t="shared" si="67"/>
        <v>0</v>
      </c>
      <c r="I94" s="33">
        <f t="shared" si="67"/>
        <v>0</v>
      </c>
      <c r="J94" s="33">
        <f t="shared" si="67"/>
        <v>0</v>
      </c>
      <c r="K94" s="33">
        <f t="shared" si="67"/>
        <v>0</v>
      </c>
      <c r="L94" s="33">
        <f t="shared" si="67"/>
        <v>0</v>
      </c>
      <c r="M94" s="33">
        <f t="shared" si="67"/>
        <v>0</v>
      </c>
      <c r="N94" s="33">
        <f t="shared" si="67"/>
        <v>0</v>
      </c>
      <c r="O94" s="33">
        <f t="shared" si="67"/>
        <v>0</v>
      </c>
      <c r="P94" s="33">
        <f t="shared" si="67"/>
        <v>0</v>
      </c>
      <c r="Q94" s="33">
        <f t="shared" si="67"/>
        <v>0</v>
      </c>
      <c r="R94" s="33">
        <f t="shared" si="67"/>
        <v>0</v>
      </c>
      <c r="S94" s="33">
        <f t="shared" si="67"/>
        <v>0</v>
      </c>
      <c r="T94" s="33">
        <f t="shared" si="67"/>
        <v>0</v>
      </c>
      <c r="U94" s="33">
        <f t="shared" si="67"/>
        <v>0</v>
      </c>
      <c r="V94" s="33">
        <f t="shared" si="67"/>
        <v>0</v>
      </c>
      <c r="W94" s="33">
        <f t="shared" si="67"/>
        <v>0</v>
      </c>
      <c r="X94" s="33">
        <f t="shared" si="67"/>
        <v>0</v>
      </c>
      <c r="Y94" s="33">
        <f t="shared" si="67"/>
        <v>0</v>
      </c>
      <c r="Z94" s="33">
        <f t="shared" si="67"/>
        <v>0</v>
      </c>
      <c r="AA94" s="33">
        <f t="shared" si="67"/>
        <v>0</v>
      </c>
      <c r="AB94" s="33">
        <f t="shared" si="67"/>
        <v>0</v>
      </c>
      <c r="AC94" s="33">
        <f t="shared" si="67"/>
        <v>0</v>
      </c>
      <c r="AD94" s="33">
        <f t="shared" si="67"/>
        <v>0</v>
      </c>
      <c r="AE94" s="33">
        <f t="shared" si="67"/>
        <v>0</v>
      </c>
      <c r="AF94" s="33">
        <f t="shared" si="67"/>
        <v>0</v>
      </c>
      <c r="AG94" s="33">
        <f t="shared" si="67"/>
        <v>0</v>
      </c>
      <c r="AH94" s="33">
        <f t="shared" si="67"/>
        <v>0</v>
      </c>
      <c r="AI94" s="33">
        <f t="shared" si="67"/>
        <v>0</v>
      </c>
    </row>
    <row r="95" spans="1:35" ht="25.5" x14ac:dyDescent="0.2">
      <c r="A95" s="86" t="s">
        <v>132</v>
      </c>
      <c r="B95" s="91" t="s">
        <v>223</v>
      </c>
      <c r="C95" s="84" t="s">
        <v>226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0</v>
      </c>
    </row>
    <row r="96" spans="1:35" ht="25.5" x14ac:dyDescent="0.2">
      <c r="A96" s="21" t="s">
        <v>144</v>
      </c>
      <c r="B96" s="22" t="s">
        <v>145</v>
      </c>
      <c r="C96" s="22" t="s">
        <v>71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</row>
    <row r="97" spans="1:35" ht="38.25" x14ac:dyDescent="0.2">
      <c r="A97" s="21" t="s">
        <v>108</v>
      </c>
      <c r="B97" s="22" t="s">
        <v>109</v>
      </c>
      <c r="C97" s="22" t="s">
        <v>71</v>
      </c>
      <c r="D97" s="33">
        <f t="shared" ref="D97:G97" si="68">D98+D104</f>
        <v>0</v>
      </c>
      <c r="E97" s="33">
        <f t="shared" si="68"/>
        <v>0</v>
      </c>
      <c r="F97" s="33">
        <f t="shared" si="68"/>
        <v>0</v>
      </c>
      <c r="G97" s="33">
        <f t="shared" si="68"/>
        <v>0</v>
      </c>
      <c r="H97" s="33">
        <f>H98+H104</f>
        <v>0</v>
      </c>
      <c r="I97" s="33">
        <f t="shared" ref="I97:AI97" si="69">I98+I104</f>
        <v>0</v>
      </c>
      <c r="J97" s="33">
        <f t="shared" si="69"/>
        <v>0</v>
      </c>
      <c r="K97" s="33">
        <f t="shared" si="69"/>
        <v>0</v>
      </c>
      <c r="L97" s="33">
        <f t="shared" si="69"/>
        <v>0</v>
      </c>
      <c r="M97" s="33">
        <f t="shared" si="69"/>
        <v>0</v>
      </c>
      <c r="N97" s="33">
        <f t="shared" si="69"/>
        <v>0</v>
      </c>
      <c r="O97" s="33">
        <f t="shared" si="69"/>
        <v>0</v>
      </c>
      <c r="P97" s="33">
        <f t="shared" si="69"/>
        <v>0</v>
      </c>
      <c r="Q97" s="33">
        <f t="shared" si="69"/>
        <v>0</v>
      </c>
      <c r="R97" s="33">
        <f t="shared" si="69"/>
        <v>0</v>
      </c>
      <c r="S97" s="33">
        <f t="shared" si="69"/>
        <v>0</v>
      </c>
      <c r="T97" s="33">
        <f t="shared" si="69"/>
        <v>0</v>
      </c>
      <c r="U97" s="33">
        <f t="shared" si="69"/>
        <v>0</v>
      </c>
      <c r="V97" s="33">
        <f t="shared" si="69"/>
        <v>0</v>
      </c>
      <c r="W97" s="33">
        <f t="shared" si="69"/>
        <v>0</v>
      </c>
      <c r="X97" s="33">
        <f t="shared" si="69"/>
        <v>0</v>
      </c>
      <c r="Y97" s="33">
        <f t="shared" si="69"/>
        <v>0</v>
      </c>
      <c r="Z97" s="33">
        <f t="shared" si="69"/>
        <v>0</v>
      </c>
      <c r="AA97" s="33">
        <f t="shared" si="69"/>
        <v>0</v>
      </c>
      <c r="AB97" s="33">
        <f t="shared" si="69"/>
        <v>0</v>
      </c>
      <c r="AC97" s="33">
        <f t="shared" si="69"/>
        <v>0</v>
      </c>
      <c r="AD97" s="33">
        <f t="shared" si="69"/>
        <v>0</v>
      </c>
      <c r="AE97" s="33">
        <f t="shared" si="69"/>
        <v>0</v>
      </c>
      <c r="AF97" s="33">
        <f t="shared" si="69"/>
        <v>0</v>
      </c>
      <c r="AG97" s="33">
        <f t="shared" si="69"/>
        <v>0</v>
      </c>
      <c r="AH97" s="33">
        <f t="shared" si="69"/>
        <v>0</v>
      </c>
      <c r="AI97" s="33">
        <f t="shared" si="69"/>
        <v>0</v>
      </c>
    </row>
    <row r="98" spans="1:35" ht="25.5" x14ac:dyDescent="0.2">
      <c r="A98" s="93" t="s">
        <v>227</v>
      </c>
      <c r="B98" s="45" t="s">
        <v>228</v>
      </c>
      <c r="C98" s="46" t="s">
        <v>71</v>
      </c>
      <c r="D98" s="33">
        <f t="shared" ref="D98:G98" si="70">SUM(D99,D101,D102)</f>
        <v>0</v>
      </c>
      <c r="E98" s="33">
        <f t="shared" si="70"/>
        <v>0</v>
      </c>
      <c r="F98" s="33">
        <f t="shared" si="70"/>
        <v>0</v>
      </c>
      <c r="G98" s="33">
        <f t="shared" si="70"/>
        <v>0</v>
      </c>
      <c r="H98" s="33">
        <f>SUM(H99,H101,H102)</f>
        <v>0</v>
      </c>
      <c r="I98" s="33">
        <f>SUM(I99,I101,I102)</f>
        <v>0</v>
      </c>
      <c r="J98" s="33">
        <f t="shared" ref="J98:AI98" si="71">SUM(J99,J101,J102)</f>
        <v>0</v>
      </c>
      <c r="K98" s="33">
        <f t="shared" si="71"/>
        <v>0</v>
      </c>
      <c r="L98" s="33">
        <f t="shared" si="71"/>
        <v>0</v>
      </c>
      <c r="M98" s="33">
        <f t="shared" si="71"/>
        <v>0</v>
      </c>
      <c r="N98" s="33">
        <f t="shared" si="71"/>
        <v>0</v>
      </c>
      <c r="O98" s="33">
        <f t="shared" si="71"/>
        <v>0</v>
      </c>
      <c r="P98" s="33">
        <f t="shared" si="71"/>
        <v>0</v>
      </c>
      <c r="Q98" s="33">
        <f t="shared" si="71"/>
        <v>0</v>
      </c>
      <c r="R98" s="33">
        <f t="shared" si="71"/>
        <v>0</v>
      </c>
      <c r="S98" s="33">
        <f t="shared" si="71"/>
        <v>0</v>
      </c>
      <c r="T98" s="33">
        <f t="shared" si="71"/>
        <v>0</v>
      </c>
      <c r="U98" s="33">
        <f t="shared" si="71"/>
        <v>0</v>
      </c>
      <c r="V98" s="33">
        <f t="shared" si="71"/>
        <v>0</v>
      </c>
      <c r="W98" s="33">
        <f t="shared" si="71"/>
        <v>0</v>
      </c>
      <c r="X98" s="33">
        <f t="shared" si="71"/>
        <v>0</v>
      </c>
      <c r="Y98" s="33">
        <f t="shared" si="71"/>
        <v>0</v>
      </c>
      <c r="Z98" s="33">
        <f t="shared" si="71"/>
        <v>0</v>
      </c>
      <c r="AA98" s="33">
        <f t="shared" si="71"/>
        <v>0</v>
      </c>
      <c r="AB98" s="33">
        <f t="shared" si="71"/>
        <v>0</v>
      </c>
      <c r="AC98" s="33">
        <f t="shared" si="71"/>
        <v>0</v>
      </c>
      <c r="AD98" s="33">
        <f t="shared" si="71"/>
        <v>0</v>
      </c>
      <c r="AE98" s="33">
        <f t="shared" si="71"/>
        <v>0</v>
      </c>
      <c r="AF98" s="33">
        <f t="shared" si="71"/>
        <v>0</v>
      </c>
      <c r="AG98" s="33">
        <f t="shared" si="71"/>
        <v>0</v>
      </c>
      <c r="AH98" s="33">
        <f t="shared" si="71"/>
        <v>0</v>
      </c>
      <c r="AI98" s="33">
        <f t="shared" si="71"/>
        <v>0</v>
      </c>
    </row>
    <row r="99" spans="1:35" x14ac:dyDescent="0.2">
      <c r="A99" s="93" t="s">
        <v>229</v>
      </c>
      <c r="B99" s="46" t="s">
        <v>121</v>
      </c>
      <c r="C99" s="46" t="s">
        <v>71</v>
      </c>
      <c r="D99" s="33">
        <f t="shared" ref="D99:H99" si="72">SUM(D100:D100)</f>
        <v>0</v>
      </c>
      <c r="E99" s="33">
        <f t="shared" si="72"/>
        <v>0</v>
      </c>
      <c r="F99" s="33">
        <f t="shared" si="72"/>
        <v>0</v>
      </c>
      <c r="G99" s="33">
        <f t="shared" si="72"/>
        <v>0</v>
      </c>
      <c r="H99" s="33">
        <f t="shared" si="72"/>
        <v>0</v>
      </c>
      <c r="I99" s="33">
        <f t="shared" ref="I99:AI99" si="73">SUM(I100:I100)</f>
        <v>0</v>
      </c>
      <c r="J99" s="33">
        <f t="shared" si="73"/>
        <v>0</v>
      </c>
      <c r="K99" s="33">
        <f t="shared" si="73"/>
        <v>0</v>
      </c>
      <c r="L99" s="33">
        <f t="shared" si="73"/>
        <v>0</v>
      </c>
      <c r="M99" s="33">
        <f t="shared" si="73"/>
        <v>0</v>
      </c>
      <c r="N99" s="33">
        <f t="shared" si="73"/>
        <v>0</v>
      </c>
      <c r="O99" s="33">
        <f t="shared" si="73"/>
        <v>0</v>
      </c>
      <c r="P99" s="33">
        <f t="shared" si="73"/>
        <v>0</v>
      </c>
      <c r="Q99" s="33">
        <f t="shared" si="73"/>
        <v>0</v>
      </c>
      <c r="R99" s="33">
        <f t="shared" si="73"/>
        <v>0</v>
      </c>
      <c r="S99" s="33">
        <f t="shared" si="73"/>
        <v>0</v>
      </c>
      <c r="T99" s="33">
        <f t="shared" si="73"/>
        <v>0</v>
      </c>
      <c r="U99" s="33">
        <f t="shared" si="73"/>
        <v>0</v>
      </c>
      <c r="V99" s="33">
        <f t="shared" si="73"/>
        <v>0</v>
      </c>
      <c r="W99" s="33">
        <f t="shared" si="73"/>
        <v>0</v>
      </c>
      <c r="X99" s="33">
        <f t="shared" si="73"/>
        <v>0</v>
      </c>
      <c r="Y99" s="33">
        <f t="shared" si="73"/>
        <v>0</v>
      </c>
      <c r="Z99" s="33">
        <f t="shared" si="73"/>
        <v>0</v>
      </c>
      <c r="AA99" s="33">
        <f t="shared" si="73"/>
        <v>0</v>
      </c>
      <c r="AB99" s="33">
        <f t="shared" si="73"/>
        <v>0</v>
      </c>
      <c r="AC99" s="33">
        <f t="shared" si="73"/>
        <v>0</v>
      </c>
      <c r="AD99" s="33">
        <f t="shared" si="73"/>
        <v>0</v>
      </c>
      <c r="AE99" s="33">
        <f t="shared" si="73"/>
        <v>0</v>
      </c>
      <c r="AF99" s="33">
        <f t="shared" si="73"/>
        <v>0</v>
      </c>
      <c r="AG99" s="33">
        <f t="shared" si="73"/>
        <v>0</v>
      </c>
      <c r="AH99" s="33">
        <f t="shared" si="73"/>
        <v>0</v>
      </c>
      <c r="AI99" s="33">
        <f t="shared" si="73"/>
        <v>0</v>
      </c>
    </row>
    <row r="100" spans="1:35" s="2" customFormat="1" ht="51" x14ac:dyDescent="0.2">
      <c r="A100" s="86" t="s">
        <v>229</v>
      </c>
      <c r="B100" s="94" t="s">
        <v>230</v>
      </c>
      <c r="C100" s="84" t="s">
        <v>231</v>
      </c>
      <c r="D100" s="47">
        <v>0</v>
      </c>
      <c r="E100" s="47">
        <v>0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</row>
    <row r="101" spans="1:35" x14ac:dyDescent="0.2">
      <c r="A101" s="95" t="s">
        <v>232</v>
      </c>
      <c r="B101" s="37" t="s">
        <v>122</v>
      </c>
      <c r="C101" s="37" t="s">
        <v>71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</row>
    <row r="102" spans="1:35" x14ac:dyDescent="0.2">
      <c r="A102" s="95" t="s">
        <v>233</v>
      </c>
      <c r="B102" s="37" t="s">
        <v>123</v>
      </c>
      <c r="C102" s="37" t="s">
        <v>71</v>
      </c>
      <c r="D102" s="33">
        <f t="shared" ref="D102:AI102" si="74">SUM(D103:D103)</f>
        <v>0</v>
      </c>
      <c r="E102" s="33">
        <f t="shared" si="74"/>
        <v>0</v>
      </c>
      <c r="F102" s="33">
        <f t="shared" si="74"/>
        <v>0</v>
      </c>
      <c r="G102" s="33">
        <f t="shared" si="74"/>
        <v>0</v>
      </c>
      <c r="H102" s="33">
        <f t="shared" si="74"/>
        <v>0</v>
      </c>
      <c r="I102" s="33">
        <f t="shared" si="74"/>
        <v>0</v>
      </c>
      <c r="J102" s="33">
        <f t="shared" si="74"/>
        <v>0</v>
      </c>
      <c r="K102" s="33">
        <f t="shared" si="74"/>
        <v>0</v>
      </c>
      <c r="L102" s="33">
        <f t="shared" si="74"/>
        <v>0</v>
      </c>
      <c r="M102" s="33">
        <f t="shared" si="74"/>
        <v>0</v>
      </c>
      <c r="N102" s="33">
        <f t="shared" si="74"/>
        <v>0</v>
      </c>
      <c r="O102" s="33">
        <f t="shared" si="74"/>
        <v>0</v>
      </c>
      <c r="P102" s="33">
        <f t="shared" si="74"/>
        <v>0</v>
      </c>
      <c r="Q102" s="33">
        <f t="shared" si="74"/>
        <v>0</v>
      </c>
      <c r="R102" s="33">
        <f t="shared" si="74"/>
        <v>0</v>
      </c>
      <c r="S102" s="33">
        <f t="shared" si="74"/>
        <v>0</v>
      </c>
      <c r="T102" s="33">
        <f t="shared" si="74"/>
        <v>0</v>
      </c>
      <c r="U102" s="33">
        <f t="shared" si="74"/>
        <v>0</v>
      </c>
      <c r="V102" s="33">
        <f t="shared" si="74"/>
        <v>0</v>
      </c>
      <c r="W102" s="33">
        <f t="shared" si="74"/>
        <v>0</v>
      </c>
      <c r="X102" s="33">
        <f t="shared" si="74"/>
        <v>0</v>
      </c>
      <c r="Y102" s="33">
        <f t="shared" si="74"/>
        <v>0</v>
      </c>
      <c r="Z102" s="33">
        <f t="shared" si="74"/>
        <v>0</v>
      </c>
      <c r="AA102" s="33">
        <f t="shared" si="74"/>
        <v>0</v>
      </c>
      <c r="AB102" s="33">
        <f t="shared" si="74"/>
        <v>0</v>
      </c>
      <c r="AC102" s="33">
        <f t="shared" si="74"/>
        <v>0</v>
      </c>
      <c r="AD102" s="33">
        <f t="shared" si="74"/>
        <v>0</v>
      </c>
      <c r="AE102" s="33">
        <f t="shared" si="74"/>
        <v>0</v>
      </c>
      <c r="AF102" s="33">
        <f t="shared" si="74"/>
        <v>0</v>
      </c>
      <c r="AG102" s="33">
        <f t="shared" si="74"/>
        <v>0</v>
      </c>
      <c r="AH102" s="33">
        <f t="shared" si="74"/>
        <v>0</v>
      </c>
      <c r="AI102" s="33">
        <f t="shared" si="74"/>
        <v>0</v>
      </c>
    </row>
    <row r="103" spans="1:35" s="2" customFormat="1" ht="25.5" x14ac:dyDescent="0.2">
      <c r="A103" s="51" t="s">
        <v>233</v>
      </c>
      <c r="B103" s="84" t="s">
        <v>234</v>
      </c>
      <c r="C103" s="84" t="s">
        <v>235</v>
      </c>
      <c r="D103" s="47">
        <v>0</v>
      </c>
      <c r="E103" s="47">
        <v>0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0</v>
      </c>
    </row>
    <row r="104" spans="1:35" ht="38.25" x14ac:dyDescent="0.2">
      <c r="A104" s="21" t="s">
        <v>110</v>
      </c>
      <c r="B104" s="22" t="s">
        <v>111</v>
      </c>
      <c r="C104" s="22" t="s">
        <v>71</v>
      </c>
      <c r="D104" s="33">
        <f t="shared" ref="D104:AI104" si="75">D106</f>
        <v>0</v>
      </c>
      <c r="E104" s="33">
        <f t="shared" si="75"/>
        <v>0</v>
      </c>
      <c r="F104" s="33">
        <f t="shared" si="75"/>
        <v>0</v>
      </c>
      <c r="G104" s="33">
        <f t="shared" si="75"/>
        <v>0</v>
      </c>
      <c r="H104" s="33">
        <f t="shared" si="75"/>
        <v>0</v>
      </c>
      <c r="I104" s="33">
        <f t="shared" si="75"/>
        <v>0</v>
      </c>
      <c r="J104" s="33">
        <f t="shared" si="75"/>
        <v>0</v>
      </c>
      <c r="K104" s="33">
        <f t="shared" si="75"/>
        <v>0</v>
      </c>
      <c r="L104" s="33">
        <f t="shared" si="75"/>
        <v>0</v>
      </c>
      <c r="M104" s="33">
        <f t="shared" si="75"/>
        <v>0</v>
      </c>
      <c r="N104" s="33">
        <f t="shared" si="75"/>
        <v>0</v>
      </c>
      <c r="O104" s="33">
        <f t="shared" si="75"/>
        <v>0</v>
      </c>
      <c r="P104" s="33">
        <f t="shared" si="75"/>
        <v>0</v>
      </c>
      <c r="Q104" s="33">
        <f t="shared" si="75"/>
        <v>0</v>
      </c>
      <c r="R104" s="33">
        <f t="shared" si="75"/>
        <v>0</v>
      </c>
      <c r="S104" s="33">
        <f t="shared" si="75"/>
        <v>0</v>
      </c>
      <c r="T104" s="33">
        <f t="shared" si="75"/>
        <v>0</v>
      </c>
      <c r="U104" s="33">
        <f t="shared" si="75"/>
        <v>0</v>
      </c>
      <c r="V104" s="33">
        <f t="shared" si="75"/>
        <v>0</v>
      </c>
      <c r="W104" s="33">
        <f t="shared" si="75"/>
        <v>0</v>
      </c>
      <c r="X104" s="33">
        <f t="shared" si="75"/>
        <v>0</v>
      </c>
      <c r="Y104" s="33">
        <f t="shared" si="75"/>
        <v>0</v>
      </c>
      <c r="Z104" s="33">
        <f t="shared" si="75"/>
        <v>0</v>
      </c>
      <c r="AA104" s="33">
        <f t="shared" si="75"/>
        <v>0</v>
      </c>
      <c r="AB104" s="33">
        <f t="shared" si="75"/>
        <v>0</v>
      </c>
      <c r="AC104" s="33">
        <f t="shared" si="75"/>
        <v>0</v>
      </c>
      <c r="AD104" s="33">
        <f t="shared" si="75"/>
        <v>0</v>
      </c>
      <c r="AE104" s="33">
        <f t="shared" si="75"/>
        <v>0</v>
      </c>
      <c r="AF104" s="33">
        <f t="shared" si="75"/>
        <v>0</v>
      </c>
      <c r="AG104" s="33">
        <f t="shared" si="75"/>
        <v>0</v>
      </c>
      <c r="AH104" s="33">
        <f t="shared" si="75"/>
        <v>0</v>
      </c>
      <c r="AI104" s="33">
        <f t="shared" si="75"/>
        <v>0</v>
      </c>
    </row>
    <row r="105" spans="1:35" x14ac:dyDescent="0.2">
      <c r="A105" s="21" t="s">
        <v>133</v>
      </c>
      <c r="B105" s="22" t="s">
        <v>121</v>
      </c>
      <c r="C105" s="22" t="s">
        <v>71</v>
      </c>
      <c r="D105" s="33" t="s">
        <v>69</v>
      </c>
      <c r="E105" s="33">
        <v>0</v>
      </c>
      <c r="F105" s="33" t="s">
        <v>69</v>
      </c>
      <c r="G105" s="33">
        <v>0</v>
      </c>
      <c r="H105" s="33" t="s">
        <v>69</v>
      </c>
      <c r="I105" s="33" t="s">
        <v>69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</row>
    <row r="106" spans="1:35" ht="38.25" x14ac:dyDescent="0.2">
      <c r="A106" s="87" t="s">
        <v>133</v>
      </c>
      <c r="B106" s="91" t="s">
        <v>148</v>
      </c>
      <c r="C106" s="84" t="s">
        <v>236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2">
        <v>0</v>
      </c>
      <c r="AF106" s="32">
        <v>0</v>
      </c>
      <c r="AG106" s="32">
        <v>0</v>
      </c>
      <c r="AH106" s="32">
        <v>0</v>
      </c>
      <c r="AI106" s="32">
        <v>0</v>
      </c>
    </row>
    <row r="107" spans="1:35" x14ac:dyDescent="0.2">
      <c r="A107" s="21" t="s">
        <v>146</v>
      </c>
      <c r="B107" s="22" t="s">
        <v>122</v>
      </c>
      <c r="C107" s="22" t="s">
        <v>71</v>
      </c>
      <c r="D107" s="33" t="s">
        <v>69</v>
      </c>
      <c r="E107" s="33">
        <v>0</v>
      </c>
      <c r="F107" s="33" t="s">
        <v>69</v>
      </c>
      <c r="G107" s="33">
        <v>0</v>
      </c>
      <c r="H107" s="33">
        <v>0</v>
      </c>
      <c r="I107" s="33" t="s">
        <v>69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</row>
    <row r="108" spans="1:35" x14ac:dyDescent="0.2">
      <c r="A108" s="21" t="s">
        <v>147</v>
      </c>
      <c r="B108" s="22" t="s">
        <v>123</v>
      </c>
      <c r="C108" s="22" t="s">
        <v>71</v>
      </c>
      <c r="D108" s="33" t="s">
        <v>69</v>
      </c>
      <c r="E108" s="33">
        <v>0</v>
      </c>
      <c r="F108" s="33" t="s">
        <v>69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</row>
    <row r="109" spans="1:35" ht="51" x14ac:dyDescent="0.2">
      <c r="A109" s="21" t="s">
        <v>112</v>
      </c>
      <c r="B109" s="22" t="s">
        <v>113</v>
      </c>
      <c r="C109" s="22" t="s">
        <v>71</v>
      </c>
      <c r="D109" s="33" t="s">
        <v>69</v>
      </c>
      <c r="E109" s="33">
        <v>0</v>
      </c>
      <c r="F109" s="33" t="s">
        <v>69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</row>
    <row r="110" spans="1:35" ht="25.5" x14ac:dyDescent="0.2">
      <c r="A110" s="21" t="s">
        <v>114</v>
      </c>
      <c r="B110" s="22" t="s">
        <v>115</v>
      </c>
      <c r="C110" s="22" t="s">
        <v>71</v>
      </c>
      <c r="D110" s="33">
        <f>D111+D119+D128</f>
        <v>22.37</v>
      </c>
      <c r="E110" s="33">
        <f>E111+E119+E128</f>
        <v>4.0599999999999996</v>
      </c>
      <c r="F110" s="33">
        <f>F111+F119+F128</f>
        <v>0</v>
      </c>
      <c r="G110" s="33">
        <f>G111+G119+G128</f>
        <v>0</v>
      </c>
      <c r="H110" s="33">
        <f>H111+H119+H128</f>
        <v>0</v>
      </c>
      <c r="I110" s="33">
        <f>I111+I119+I128</f>
        <v>0</v>
      </c>
      <c r="J110" s="33">
        <f>J111+J119+J128</f>
        <v>0</v>
      </c>
      <c r="K110" s="33">
        <f>K111+K119+K128</f>
        <v>0</v>
      </c>
      <c r="L110" s="33">
        <f>L111+L119+L128</f>
        <v>0</v>
      </c>
      <c r="M110" s="33">
        <f>M111+M119+M128</f>
        <v>0</v>
      </c>
      <c r="N110" s="33">
        <f>N111+N119+N128</f>
        <v>0</v>
      </c>
      <c r="O110" s="33">
        <f>O111+O119+O128</f>
        <v>0</v>
      </c>
      <c r="P110" s="33">
        <f>P111+P119+P128</f>
        <v>0</v>
      </c>
      <c r="Q110" s="33">
        <f>Q111+Q119+Q128</f>
        <v>0</v>
      </c>
      <c r="R110" s="33">
        <f>R111+R119+R128</f>
        <v>0</v>
      </c>
      <c r="S110" s="33">
        <f>S111+S119+S128</f>
        <v>0</v>
      </c>
      <c r="T110" s="33">
        <f>T111+T119+T128</f>
        <v>0</v>
      </c>
      <c r="U110" s="33">
        <f>U111+U119+U128</f>
        <v>0</v>
      </c>
      <c r="V110" s="33">
        <f>V111+V119+V128</f>
        <v>0</v>
      </c>
      <c r="W110" s="33">
        <f>W111+W119+W128</f>
        <v>0</v>
      </c>
      <c r="X110" s="33">
        <f>X111+X119+X128</f>
        <v>0</v>
      </c>
      <c r="Y110" s="33">
        <f>Y111+Y119+Y128</f>
        <v>0</v>
      </c>
      <c r="Z110" s="33">
        <f>Z111+Z119+Z128</f>
        <v>0</v>
      </c>
      <c r="AA110" s="33">
        <f>AA111+AA119+AA128</f>
        <v>0</v>
      </c>
      <c r="AB110" s="33">
        <f>AB111+AB119+AB128</f>
        <v>0</v>
      </c>
      <c r="AC110" s="33">
        <f>AC111+AC119+AC128</f>
        <v>0</v>
      </c>
      <c r="AD110" s="33">
        <f>AD111+AD119+AD128</f>
        <v>0</v>
      </c>
      <c r="AE110" s="33">
        <f>AE111+AE119+AE128</f>
        <v>0</v>
      </c>
      <c r="AF110" s="33">
        <f>AF111+AF119+AF128</f>
        <v>0</v>
      </c>
      <c r="AG110" s="33">
        <f>AG111+AG119+AG128</f>
        <v>0</v>
      </c>
      <c r="AH110" s="33">
        <f>AH111+AH119+AH128</f>
        <v>0</v>
      </c>
      <c r="AI110" s="33">
        <f>AI111+AI119+AI128</f>
        <v>0</v>
      </c>
    </row>
    <row r="111" spans="1:35" x14ac:dyDescent="0.2">
      <c r="A111" s="21" t="s">
        <v>134</v>
      </c>
      <c r="B111" s="28" t="s">
        <v>121</v>
      </c>
      <c r="C111" s="29" t="s">
        <v>71</v>
      </c>
      <c r="D111" s="33">
        <f>SUM(D112:D118)</f>
        <v>16.899999999999999</v>
      </c>
      <c r="E111" s="33">
        <f>SUM(E112:E118)</f>
        <v>3.0599999999999996</v>
      </c>
      <c r="F111" s="33">
        <f>SUM(F112:F118)</f>
        <v>0</v>
      </c>
      <c r="G111" s="33">
        <f>SUM(G112:G118)</f>
        <v>0</v>
      </c>
      <c r="H111" s="33">
        <f>SUM(H112:H118)</f>
        <v>0</v>
      </c>
      <c r="I111" s="33">
        <f>SUM(I112:I118)</f>
        <v>0</v>
      </c>
      <c r="J111" s="33">
        <f>SUM(J112:J118)</f>
        <v>0</v>
      </c>
      <c r="K111" s="33">
        <f>SUM(K112:K118)</f>
        <v>0</v>
      </c>
      <c r="L111" s="33">
        <f>SUM(L112:L118)</f>
        <v>0</v>
      </c>
      <c r="M111" s="33">
        <f>SUM(M112:M118)</f>
        <v>0</v>
      </c>
      <c r="N111" s="33">
        <f>SUM(N112:N118)</f>
        <v>0</v>
      </c>
      <c r="O111" s="33">
        <f>SUM(O112:O118)</f>
        <v>0</v>
      </c>
      <c r="P111" s="33">
        <f>SUM(P112:P118)</f>
        <v>0</v>
      </c>
      <c r="Q111" s="33">
        <f>SUM(Q112:Q118)</f>
        <v>0</v>
      </c>
      <c r="R111" s="33">
        <f>SUM(R112:R118)</f>
        <v>0</v>
      </c>
      <c r="S111" s="33">
        <f>SUM(S112:S118)</f>
        <v>0</v>
      </c>
      <c r="T111" s="33">
        <f>SUM(T112:T118)</f>
        <v>0</v>
      </c>
      <c r="U111" s="33">
        <f>SUM(U112:U118)</f>
        <v>0</v>
      </c>
      <c r="V111" s="33">
        <f>SUM(V112:V118)</f>
        <v>0</v>
      </c>
      <c r="W111" s="33">
        <f>SUM(W112:W118)</f>
        <v>0</v>
      </c>
      <c r="X111" s="33">
        <f>SUM(X112:X118)</f>
        <v>0</v>
      </c>
      <c r="Y111" s="33">
        <f>SUM(Y112:Y118)</f>
        <v>0</v>
      </c>
      <c r="Z111" s="33">
        <f>SUM(Z112:Z118)</f>
        <v>0</v>
      </c>
      <c r="AA111" s="33">
        <f>SUM(AA112:AA118)</f>
        <v>0</v>
      </c>
      <c r="AB111" s="33">
        <f>SUM(AB112:AB118)</f>
        <v>0</v>
      </c>
      <c r="AC111" s="33">
        <f>SUM(AC112:AC118)</f>
        <v>0</v>
      </c>
      <c r="AD111" s="33">
        <f>SUM(AD112:AD118)</f>
        <v>0</v>
      </c>
      <c r="AE111" s="33">
        <f>SUM(AE112:AE118)</f>
        <v>0</v>
      </c>
      <c r="AF111" s="33">
        <f>SUM(AF112:AF118)</f>
        <v>0</v>
      </c>
      <c r="AG111" s="33">
        <f>SUM(AG112:AG118)</f>
        <v>0</v>
      </c>
      <c r="AH111" s="33">
        <f>SUM(AH112:AH118)</f>
        <v>0</v>
      </c>
      <c r="AI111" s="33">
        <f>SUM(AI112:AI118)</f>
        <v>0</v>
      </c>
    </row>
    <row r="112" spans="1:35" ht="25.5" x14ac:dyDescent="0.2">
      <c r="A112" s="51" t="s">
        <v>134</v>
      </c>
      <c r="B112" s="82" t="s">
        <v>237</v>
      </c>
      <c r="C112" s="50" t="s">
        <v>238</v>
      </c>
      <c r="D112" s="44">
        <v>1.38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2">
        <v>0</v>
      </c>
      <c r="AD112" s="32">
        <v>0</v>
      </c>
      <c r="AE112" s="32">
        <v>0</v>
      </c>
      <c r="AF112" s="32">
        <v>0</v>
      </c>
      <c r="AG112" s="32">
        <v>0</v>
      </c>
      <c r="AH112" s="32">
        <v>0</v>
      </c>
      <c r="AI112" s="32">
        <v>0</v>
      </c>
    </row>
    <row r="113" spans="1:35" ht="51" x14ac:dyDescent="0.2">
      <c r="A113" s="51" t="s">
        <v>134</v>
      </c>
      <c r="B113" s="82" t="s">
        <v>239</v>
      </c>
      <c r="C113" s="50" t="s">
        <v>240</v>
      </c>
      <c r="D113" s="44">
        <v>5.5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2">
        <v>0</v>
      </c>
      <c r="AD113" s="32">
        <v>0</v>
      </c>
      <c r="AE113" s="32">
        <v>0</v>
      </c>
      <c r="AF113" s="32">
        <v>0</v>
      </c>
      <c r="AG113" s="32">
        <v>0</v>
      </c>
      <c r="AH113" s="32">
        <v>0</v>
      </c>
      <c r="AI113" s="32">
        <v>0</v>
      </c>
    </row>
    <row r="114" spans="1:35" ht="51" x14ac:dyDescent="0.2">
      <c r="A114" s="51" t="s">
        <v>134</v>
      </c>
      <c r="B114" s="82" t="s">
        <v>241</v>
      </c>
      <c r="C114" s="50" t="s">
        <v>242</v>
      </c>
      <c r="D114" s="44">
        <v>5.78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</v>
      </c>
      <c r="AC114" s="32">
        <v>0</v>
      </c>
      <c r="AD114" s="32">
        <v>0</v>
      </c>
      <c r="AE114" s="32">
        <v>0</v>
      </c>
      <c r="AF114" s="32">
        <v>0</v>
      </c>
      <c r="AG114" s="32">
        <v>0</v>
      </c>
      <c r="AH114" s="32">
        <v>0</v>
      </c>
      <c r="AI114" s="32">
        <v>0</v>
      </c>
    </row>
    <row r="115" spans="1:35" ht="89.25" x14ac:dyDescent="0.2">
      <c r="A115" s="51" t="s">
        <v>134</v>
      </c>
      <c r="B115" s="82" t="s">
        <v>243</v>
      </c>
      <c r="C115" s="50" t="s">
        <v>244</v>
      </c>
      <c r="D115" s="44">
        <v>1.02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</row>
    <row r="116" spans="1:35" x14ac:dyDescent="0.2">
      <c r="A116" s="51" t="s">
        <v>134</v>
      </c>
      <c r="B116" s="82" t="s">
        <v>245</v>
      </c>
      <c r="C116" s="50" t="s">
        <v>246</v>
      </c>
      <c r="D116" s="44">
        <v>0.16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32">
        <v>0</v>
      </c>
    </row>
    <row r="117" spans="1:35" ht="51" x14ac:dyDescent="0.2">
      <c r="A117" s="51" t="s">
        <v>134</v>
      </c>
      <c r="B117" s="82" t="s">
        <v>247</v>
      </c>
      <c r="C117" s="50" t="s">
        <v>248</v>
      </c>
      <c r="D117" s="44">
        <v>1.63</v>
      </c>
      <c r="E117" s="32">
        <v>1.63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v>0</v>
      </c>
    </row>
    <row r="118" spans="1:35" x14ac:dyDescent="0.2">
      <c r="A118" s="51" t="s">
        <v>134</v>
      </c>
      <c r="B118" s="82" t="s">
        <v>251</v>
      </c>
      <c r="C118" s="50" t="s">
        <v>249</v>
      </c>
      <c r="D118" s="44">
        <v>1.43</v>
      </c>
      <c r="E118" s="32">
        <v>1.43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>
        <v>0</v>
      </c>
      <c r="AE118" s="32">
        <v>0</v>
      </c>
      <c r="AF118" s="32">
        <v>0</v>
      </c>
      <c r="AG118" s="32">
        <v>0</v>
      </c>
      <c r="AH118" s="32">
        <v>0</v>
      </c>
      <c r="AI118" s="32">
        <v>0</v>
      </c>
    </row>
    <row r="119" spans="1:35" x14ac:dyDescent="0.2">
      <c r="A119" s="21" t="s">
        <v>135</v>
      </c>
      <c r="B119" s="28" t="s">
        <v>122</v>
      </c>
      <c r="C119" s="22" t="s">
        <v>71</v>
      </c>
      <c r="D119" s="33">
        <f>SUM(D120:D127)</f>
        <v>4.0999999999999996</v>
      </c>
      <c r="E119" s="33">
        <f t="shared" ref="E119:AI119" si="76">SUM(E120:E127)</f>
        <v>1</v>
      </c>
      <c r="F119" s="33">
        <f t="shared" si="76"/>
        <v>0</v>
      </c>
      <c r="G119" s="33">
        <f t="shared" si="76"/>
        <v>0</v>
      </c>
      <c r="H119" s="33">
        <f t="shared" si="76"/>
        <v>0</v>
      </c>
      <c r="I119" s="33">
        <f t="shared" si="76"/>
        <v>0</v>
      </c>
      <c r="J119" s="33">
        <f t="shared" si="76"/>
        <v>0</v>
      </c>
      <c r="K119" s="33">
        <f t="shared" si="76"/>
        <v>0</v>
      </c>
      <c r="L119" s="33">
        <f t="shared" si="76"/>
        <v>0</v>
      </c>
      <c r="M119" s="33">
        <f t="shared" si="76"/>
        <v>0</v>
      </c>
      <c r="N119" s="33">
        <f t="shared" si="76"/>
        <v>0</v>
      </c>
      <c r="O119" s="33">
        <f t="shared" si="76"/>
        <v>0</v>
      </c>
      <c r="P119" s="33">
        <f t="shared" si="76"/>
        <v>0</v>
      </c>
      <c r="Q119" s="33">
        <f t="shared" si="76"/>
        <v>0</v>
      </c>
      <c r="R119" s="33">
        <f t="shared" si="76"/>
        <v>0</v>
      </c>
      <c r="S119" s="33">
        <f t="shared" si="76"/>
        <v>0</v>
      </c>
      <c r="T119" s="33">
        <f t="shared" si="76"/>
        <v>0</v>
      </c>
      <c r="U119" s="33">
        <f t="shared" si="76"/>
        <v>0</v>
      </c>
      <c r="V119" s="33">
        <f t="shared" si="76"/>
        <v>0</v>
      </c>
      <c r="W119" s="33">
        <f t="shared" si="76"/>
        <v>0</v>
      </c>
      <c r="X119" s="33">
        <f t="shared" si="76"/>
        <v>0</v>
      </c>
      <c r="Y119" s="33">
        <f t="shared" si="76"/>
        <v>0</v>
      </c>
      <c r="Z119" s="33">
        <f t="shared" si="76"/>
        <v>0</v>
      </c>
      <c r="AA119" s="33">
        <f t="shared" si="76"/>
        <v>0</v>
      </c>
      <c r="AB119" s="33">
        <f t="shared" si="76"/>
        <v>0</v>
      </c>
      <c r="AC119" s="33">
        <f t="shared" si="76"/>
        <v>0</v>
      </c>
      <c r="AD119" s="33">
        <f t="shared" si="76"/>
        <v>0</v>
      </c>
      <c r="AE119" s="33">
        <f t="shared" si="76"/>
        <v>0</v>
      </c>
      <c r="AF119" s="33">
        <f t="shared" si="76"/>
        <v>0</v>
      </c>
      <c r="AG119" s="33">
        <f t="shared" si="76"/>
        <v>0</v>
      </c>
      <c r="AH119" s="33">
        <f t="shared" si="76"/>
        <v>0</v>
      </c>
      <c r="AI119" s="33">
        <f t="shared" si="76"/>
        <v>0</v>
      </c>
    </row>
    <row r="120" spans="1:35" ht="25.5" x14ac:dyDescent="0.2">
      <c r="A120" s="78" t="s">
        <v>135</v>
      </c>
      <c r="B120" s="79" t="s">
        <v>149</v>
      </c>
      <c r="C120" s="80" t="s">
        <v>150</v>
      </c>
      <c r="D120" s="44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  <c r="AI120" s="32">
        <v>0</v>
      </c>
    </row>
    <row r="121" spans="1:35" ht="38.25" x14ac:dyDescent="0.2">
      <c r="A121" s="51" t="s">
        <v>135</v>
      </c>
      <c r="B121" s="81" t="s">
        <v>252</v>
      </c>
      <c r="C121" s="50" t="s">
        <v>253</v>
      </c>
      <c r="D121" s="44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  <c r="AI121" s="32">
        <v>0</v>
      </c>
    </row>
    <row r="122" spans="1:35" ht="25.5" x14ac:dyDescent="0.2">
      <c r="A122" s="51" t="s">
        <v>135</v>
      </c>
      <c r="B122" s="81" t="s">
        <v>254</v>
      </c>
      <c r="C122" s="50" t="s">
        <v>255</v>
      </c>
      <c r="D122" s="44">
        <v>1</v>
      </c>
      <c r="E122" s="32">
        <v>1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  <c r="AI122" s="32">
        <v>0</v>
      </c>
    </row>
    <row r="123" spans="1:35" ht="25.5" x14ac:dyDescent="0.2">
      <c r="A123" s="51" t="s">
        <v>135</v>
      </c>
      <c r="B123" s="81" t="s">
        <v>256</v>
      </c>
      <c r="C123" s="50" t="s">
        <v>257</v>
      </c>
      <c r="D123" s="44">
        <v>0.2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</row>
    <row r="124" spans="1:35" ht="38.25" x14ac:dyDescent="0.2">
      <c r="A124" s="51" t="s">
        <v>135</v>
      </c>
      <c r="B124" s="81" t="s">
        <v>258</v>
      </c>
      <c r="C124" s="50" t="s">
        <v>259</v>
      </c>
      <c r="D124" s="44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  <c r="AI124" s="32">
        <v>0</v>
      </c>
    </row>
    <row r="125" spans="1:35" ht="25.5" x14ac:dyDescent="0.2">
      <c r="A125" s="51" t="s">
        <v>135</v>
      </c>
      <c r="B125" s="81" t="s">
        <v>260</v>
      </c>
      <c r="C125" s="50" t="s">
        <v>261</v>
      </c>
      <c r="D125" s="44">
        <v>0.2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32">
        <v>0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  <c r="AI125" s="32">
        <v>0</v>
      </c>
    </row>
    <row r="126" spans="1:35" ht="25.5" x14ac:dyDescent="0.2">
      <c r="A126" s="51" t="s">
        <v>135</v>
      </c>
      <c r="B126" s="81" t="s">
        <v>262</v>
      </c>
      <c r="C126" s="50" t="s">
        <v>263</v>
      </c>
      <c r="D126" s="44">
        <v>0.7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0</v>
      </c>
      <c r="X126" s="32">
        <v>0</v>
      </c>
      <c r="Y126" s="32">
        <v>0</v>
      </c>
      <c r="Z126" s="32">
        <v>0</v>
      </c>
      <c r="AA126" s="32">
        <v>0</v>
      </c>
      <c r="AB126" s="32">
        <v>0</v>
      </c>
      <c r="AC126" s="32">
        <v>0</v>
      </c>
      <c r="AD126" s="32">
        <v>0</v>
      </c>
      <c r="AE126" s="32">
        <v>0</v>
      </c>
      <c r="AF126" s="32">
        <v>0</v>
      </c>
      <c r="AG126" s="32">
        <v>0</v>
      </c>
      <c r="AH126" s="32">
        <v>0</v>
      </c>
      <c r="AI126" s="32">
        <v>0</v>
      </c>
    </row>
    <row r="127" spans="1:35" ht="25.5" x14ac:dyDescent="0.2">
      <c r="A127" s="51" t="s">
        <v>135</v>
      </c>
      <c r="B127" s="81" t="s">
        <v>264</v>
      </c>
      <c r="C127" s="50" t="s">
        <v>265</v>
      </c>
      <c r="D127" s="44">
        <v>2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0</v>
      </c>
      <c r="X127" s="32">
        <v>0</v>
      </c>
      <c r="Y127" s="32">
        <v>0</v>
      </c>
      <c r="Z127" s="32">
        <v>0</v>
      </c>
      <c r="AA127" s="32">
        <v>0</v>
      </c>
      <c r="AB127" s="32">
        <v>0</v>
      </c>
      <c r="AC127" s="32">
        <v>0</v>
      </c>
      <c r="AD127" s="32">
        <v>0</v>
      </c>
      <c r="AE127" s="32">
        <v>0</v>
      </c>
      <c r="AF127" s="32">
        <v>0</v>
      </c>
      <c r="AG127" s="32">
        <v>0</v>
      </c>
      <c r="AH127" s="32">
        <v>0</v>
      </c>
      <c r="AI127" s="32">
        <v>0</v>
      </c>
    </row>
    <row r="128" spans="1:35" x14ac:dyDescent="0.2">
      <c r="A128" s="21" t="s">
        <v>136</v>
      </c>
      <c r="B128" s="28" t="s">
        <v>123</v>
      </c>
      <c r="C128" s="22" t="s">
        <v>71</v>
      </c>
      <c r="D128" s="33">
        <f>D129</f>
        <v>1.37</v>
      </c>
      <c r="E128" s="33">
        <f t="shared" ref="E128:AI128" si="77">E129</f>
        <v>0</v>
      </c>
      <c r="F128" s="33">
        <f t="shared" si="77"/>
        <v>0</v>
      </c>
      <c r="G128" s="33">
        <f t="shared" si="77"/>
        <v>0</v>
      </c>
      <c r="H128" s="33">
        <f t="shared" si="77"/>
        <v>0</v>
      </c>
      <c r="I128" s="33">
        <f t="shared" si="77"/>
        <v>0</v>
      </c>
      <c r="J128" s="33">
        <f t="shared" si="77"/>
        <v>0</v>
      </c>
      <c r="K128" s="33">
        <f t="shared" si="77"/>
        <v>0</v>
      </c>
      <c r="L128" s="33">
        <f t="shared" si="77"/>
        <v>0</v>
      </c>
      <c r="M128" s="33">
        <f t="shared" si="77"/>
        <v>0</v>
      </c>
      <c r="N128" s="33">
        <f t="shared" si="77"/>
        <v>0</v>
      </c>
      <c r="O128" s="33">
        <f t="shared" si="77"/>
        <v>0</v>
      </c>
      <c r="P128" s="33">
        <f t="shared" si="77"/>
        <v>0</v>
      </c>
      <c r="Q128" s="33">
        <f t="shared" si="77"/>
        <v>0</v>
      </c>
      <c r="R128" s="33">
        <f t="shared" si="77"/>
        <v>0</v>
      </c>
      <c r="S128" s="33">
        <f t="shared" si="77"/>
        <v>0</v>
      </c>
      <c r="T128" s="33">
        <f t="shared" si="77"/>
        <v>0</v>
      </c>
      <c r="U128" s="33">
        <f t="shared" si="77"/>
        <v>0</v>
      </c>
      <c r="V128" s="33">
        <f t="shared" si="77"/>
        <v>0</v>
      </c>
      <c r="W128" s="33">
        <f t="shared" si="77"/>
        <v>0</v>
      </c>
      <c r="X128" s="33">
        <f t="shared" si="77"/>
        <v>0</v>
      </c>
      <c r="Y128" s="33">
        <f t="shared" si="77"/>
        <v>0</v>
      </c>
      <c r="Z128" s="33">
        <f t="shared" si="77"/>
        <v>0</v>
      </c>
      <c r="AA128" s="33">
        <f t="shared" si="77"/>
        <v>0</v>
      </c>
      <c r="AB128" s="33">
        <f t="shared" si="77"/>
        <v>0</v>
      </c>
      <c r="AC128" s="33">
        <f t="shared" si="77"/>
        <v>0</v>
      </c>
      <c r="AD128" s="33">
        <f t="shared" si="77"/>
        <v>0</v>
      </c>
      <c r="AE128" s="33">
        <f t="shared" si="77"/>
        <v>0</v>
      </c>
      <c r="AF128" s="33">
        <f t="shared" si="77"/>
        <v>0</v>
      </c>
      <c r="AG128" s="33">
        <f t="shared" si="77"/>
        <v>0</v>
      </c>
      <c r="AH128" s="33">
        <f t="shared" si="77"/>
        <v>0</v>
      </c>
      <c r="AI128" s="33">
        <f t="shared" si="77"/>
        <v>0</v>
      </c>
    </row>
    <row r="129" spans="1:35" x14ac:dyDescent="0.2">
      <c r="A129" s="48" t="s">
        <v>136</v>
      </c>
      <c r="B129" s="49" t="s">
        <v>266</v>
      </c>
      <c r="C129" s="50" t="s">
        <v>267</v>
      </c>
      <c r="D129" s="32">
        <v>1.37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</row>
    <row r="130" spans="1:35" ht="38.25" x14ac:dyDescent="0.2">
      <c r="A130" s="21" t="s">
        <v>116</v>
      </c>
      <c r="B130" s="22" t="s">
        <v>117</v>
      </c>
      <c r="C130" s="22" t="s">
        <v>71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</row>
    <row r="131" spans="1:35" ht="25.5" x14ac:dyDescent="0.2">
      <c r="A131" s="21" t="s">
        <v>118</v>
      </c>
      <c r="B131" s="22" t="s">
        <v>119</v>
      </c>
      <c r="C131" s="22" t="s">
        <v>71</v>
      </c>
      <c r="D131" s="33">
        <f>D132+D135+D141</f>
        <v>0</v>
      </c>
      <c r="E131" s="33">
        <f>E132+E135+E141</f>
        <v>0</v>
      </c>
      <c r="F131" s="33">
        <f>F132+F135+F141</f>
        <v>0</v>
      </c>
      <c r="G131" s="33">
        <f>G132+G135+G141</f>
        <v>0</v>
      </c>
      <c r="H131" s="33">
        <f>H132+H135+H141</f>
        <v>0</v>
      </c>
      <c r="I131" s="33">
        <f>I132+I135+I141</f>
        <v>0</v>
      </c>
      <c r="J131" s="33">
        <f>J132+J135+J141</f>
        <v>0</v>
      </c>
      <c r="K131" s="33">
        <f>K132+K135+K141</f>
        <v>0</v>
      </c>
      <c r="L131" s="33">
        <f>L132+L135+L141</f>
        <v>0</v>
      </c>
      <c r="M131" s="33">
        <f>M132+M135+M141</f>
        <v>0</v>
      </c>
      <c r="N131" s="33">
        <f>N132+N135+N141</f>
        <v>0</v>
      </c>
      <c r="O131" s="33">
        <f>O132+O135+O141</f>
        <v>0</v>
      </c>
      <c r="P131" s="33">
        <f>P132+P135+P141</f>
        <v>0</v>
      </c>
      <c r="Q131" s="33">
        <f>Q132+Q135+Q141</f>
        <v>0</v>
      </c>
      <c r="R131" s="33">
        <f>R132+R135+R141</f>
        <v>0</v>
      </c>
      <c r="S131" s="33">
        <f>S132+S135+S141</f>
        <v>0</v>
      </c>
      <c r="T131" s="33">
        <f>T132+T135+T141</f>
        <v>0</v>
      </c>
      <c r="U131" s="33">
        <f>U132+U135+U141</f>
        <v>0</v>
      </c>
      <c r="V131" s="33">
        <f>V132+V135+V141</f>
        <v>0</v>
      </c>
      <c r="W131" s="33">
        <f>W132+W135+W141</f>
        <v>0</v>
      </c>
      <c r="X131" s="33">
        <f>X132+X135+X141</f>
        <v>0</v>
      </c>
      <c r="Y131" s="33">
        <f>Y132+Y135+Y141</f>
        <v>0</v>
      </c>
      <c r="Z131" s="33">
        <f>Z132+Z135+Z141</f>
        <v>0</v>
      </c>
      <c r="AA131" s="33">
        <f>AA132+AA135+AA141</f>
        <v>0</v>
      </c>
      <c r="AB131" s="33">
        <f>AB132+AB135+AB141</f>
        <v>0</v>
      </c>
      <c r="AC131" s="33">
        <f>AC132+AC135+AC141</f>
        <v>0</v>
      </c>
      <c r="AD131" s="33">
        <f>AD132+AD135+AD141</f>
        <v>0</v>
      </c>
      <c r="AE131" s="33">
        <f>AE132+AE135+AE141</f>
        <v>0</v>
      </c>
      <c r="AF131" s="33">
        <f>AF132+AF135+AF141</f>
        <v>0</v>
      </c>
      <c r="AG131" s="33">
        <f>AG132+AG135+AG141</f>
        <v>0</v>
      </c>
      <c r="AH131" s="33">
        <f>AH132+AH135+AH141</f>
        <v>26.591324830000001</v>
      </c>
      <c r="AI131" s="33">
        <f>AI132+AI135+AI141</f>
        <v>1.1936500000000001</v>
      </c>
    </row>
    <row r="132" spans="1:35" x14ac:dyDescent="0.2">
      <c r="A132" s="21" t="s">
        <v>137</v>
      </c>
      <c r="B132" s="22" t="s">
        <v>121</v>
      </c>
      <c r="C132" s="22" t="s">
        <v>71</v>
      </c>
      <c r="D132" s="33">
        <f t="shared" ref="D132:G132" si="78">D133+D134</f>
        <v>0</v>
      </c>
      <c r="E132" s="33">
        <f t="shared" si="78"/>
        <v>0</v>
      </c>
      <c r="F132" s="33">
        <f t="shared" si="78"/>
        <v>0</v>
      </c>
      <c r="G132" s="33">
        <f t="shared" si="78"/>
        <v>0</v>
      </c>
      <c r="H132" s="33">
        <f>H133+H134</f>
        <v>0</v>
      </c>
      <c r="I132" s="33">
        <f t="shared" ref="I132:AI132" si="79">I133+I134</f>
        <v>0</v>
      </c>
      <c r="J132" s="33">
        <f t="shared" si="79"/>
        <v>0</v>
      </c>
      <c r="K132" s="33">
        <f t="shared" si="79"/>
        <v>0</v>
      </c>
      <c r="L132" s="33">
        <f t="shared" si="79"/>
        <v>0</v>
      </c>
      <c r="M132" s="33">
        <f t="shared" si="79"/>
        <v>0</v>
      </c>
      <c r="N132" s="33">
        <f t="shared" si="79"/>
        <v>0</v>
      </c>
      <c r="O132" s="33">
        <f t="shared" si="79"/>
        <v>0</v>
      </c>
      <c r="P132" s="33">
        <f t="shared" si="79"/>
        <v>0</v>
      </c>
      <c r="Q132" s="33">
        <f t="shared" si="79"/>
        <v>0</v>
      </c>
      <c r="R132" s="33">
        <f t="shared" si="79"/>
        <v>0</v>
      </c>
      <c r="S132" s="33">
        <f t="shared" si="79"/>
        <v>0</v>
      </c>
      <c r="T132" s="33">
        <f t="shared" si="79"/>
        <v>0</v>
      </c>
      <c r="U132" s="33">
        <f t="shared" si="79"/>
        <v>0</v>
      </c>
      <c r="V132" s="33">
        <f t="shared" si="79"/>
        <v>0</v>
      </c>
      <c r="W132" s="33">
        <f t="shared" si="79"/>
        <v>0</v>
      </c>
      <c r="X132" s="33">
        <f t="shared" si="79"/>
        <v>0</v>
      </c>
      <c r="Y132" s="33">
        <f t="shared" si="79"/>
        <v>0</v>
      </c>
      <c r="Z132" s="33">
        <f t="shared" si="79"/>
        <v>0</v>
      </c>
      <c r="AA132" s="33">
        <f t="shared" si="79"/>
        <v>0</v>
      </c>
      <c r="AB132" s="33">
        <f t="shared" si="79"/>
        <v>0</v>
      </c>
      <c r="AC132" s="33">
        <f t="shared" si="79"/>
        <v>0</v>
      </c>
      <c r="AD132" s="33">
        <f t="shared" si="79"/>
        <v>0</v>
      </c>
      <c r="AE132" s="33">
        <f t="shared" si="79"/>
        <v>0</v>
      </c>
      <c r="AF132" s="33">
        <f t="shared" si="79"/>
        <v>0</v>
      </c>
      <c r="AG132" s="33">
        <f t="shared" si="79"/>
        <v>0</v>
      </c>
      <c r="AH132" s="33">
        <f t="shared" si="79"/>
        <v>10.694000000000001</v>
      </c>
      <c r="AI132" s="33">
        <f t="shared" si="79"/>
        <v>0.16869999999999999</v>
      </c>
    </row>
    <row r="133" spans="1:35" ht="25.5" x14ac:dyDescent="0.2">
      <c r="A133" s="51" t="s">
        <v>137</v>
      </c>
      <c r="B133" s="52" t="s">
        <v>268</v>
      </c>
      <c r="C133" s="50" t="s">
        <v>269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v>0</v>
      </c>
      <c r="AF133" s="32">
        <v>0</v>
      </c>
      <c r="AG133" s="32">
        <v>0</v>
      </c>
      <c r="AH133" s="32">
        <v>10.5</v>
      </c>
      <c r="AI133" s="32">
        <v>0</v>
      </c>
    </row>
    <row r="134" spans="1:35" x14ac:dyDescent="0.2">
      <c r="A134" s="51" t="s">
        <v>137</v>
      </c>
      <c r="B134" s="52" t="s">
        <v>270</v>
      </c>
      <c r="C134" s="50" t="s">
        <v>271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2">
        <v>0</v>
      </c>
      <c r="AC134" s="32">
        <v>0</v>
      </c>
      <c r="AD134" s="32">
        <v>0</v>
      </c>
      <c r="AE134" s="32">
        <v>0</v>
      </c>
      <c r="AF134" s="32">
        <v>0</v>
      </c>
      <c r="AG134" s="32">
        <v>0</v>
      </c>
      <c r="AH134" s="32">
        <v>0.19400000000000001</v>
      </c>
      <c r="AI134" s="38">
        <v>0.16869999999999999</v>
      </c>
    </row>
    <row r="135" spans="1:35" x14ac:dyDescent="0.2">
      <c r="A135" s="21" t="s">
        <v>138</v>
      </c>
      <c r="B135" s="22" t="s">
        <v>122</v>
      </c>
      <c r="C135" s="22" t="s">
        <v>71</v>
      </c>
      <c r="D135" s="33">
        <f>SUM(D136:D140)</f>
        <v>0</v>
      </c>
      <c r="E135" s="33">
        <f>SUM(E136:E140)</f>
        <v>0</v>
      </c>
      <c r="F135" s="33">
        <f>SUM(F136:F140)</f>
        <v>0</v>
      </c>
      <c r="G135" s="33">
        <f>SUM(G136:G140)</f>
        <v>0</v>
      </c>
      <c r="H135" s="33">
        <f>SUM(H136:H140)</f>
        <v>0</v>
      </c>
      <c r="I135" s="33">
        <f>SUM(I136:I140)</f>
        <v>0</v>
      </c>
      <c r="J135" s="33">
        <f>SUM(J136:J140)</f>
        <v>0</v>
      </c>
      <c r="K135" s="33">
        <f>SUM(K136:K140)</f>
        <v>0</v>
      </c>
      <c r="L135" s="33">
        <f>SUM(L136:L140)</f>
        <v>0</v>
      </c>
      <c r="M135" s="33">
        <f>SUM(M136:M140)</f>
        <v>0</v>
      </c>
      <c r="N135" s="33">
        <f>SUM(N136:N140)</f>
        <v>0</v>
      </c>
      <c r="O135" s="33">
        <f>SUM(O136:O140)</f>
        <v>0</v>
      </c>
      <c r="P135" s="33">
        <f>SUM(P136:P140)</f>
        <v>0</v>
      </c>
      <c r="Q135" s="33">
        <f>SUM(Q136:Q140)</f>
        <v>0</v>
      </c>
      <c r="R135" s="33">
        <f>SUM(R136:R140)</f>
        <v>0</v>
      </c>
      <c r="S135" s="33">
        <f>SUM(S136:S140)</f>
        <v>0</v>
      </c>
      <c r="T135" s="33">
        <f>SUM(T136:T140)</f>
        <v>0</v>
      </c>
      <c r="U135" s="33">
        <f>SUM(U136:U140)</f>
        <v>0</v>
      </c>
      <c r="V135" s="33">
        <f>SUM(V136:V140)</f>
        <v>0</v>
      </c>
      <c r="W135" s="33">
        <f>SUM(W136:W140)</f>
        <v>0</v>
      </c>
      <c r="X135" s="33">
        <f>SUM(X136:X140)</f>
        <v>0</v>
      </c>
      <c r="Y135" s="33">
        <f>SUM(Y136:Y140)</f>
        <v>0</v>
      </c>
      <c r="Z135" s="33">
        <f>SUM(Z136:Z140)</f>
        <v>0</v>
      </c>
      <c r="AA135" s="33">
        <f>SUM(AA136:AA140)</f>
        <v>0</v>
      </c>
      <c r="AB135" s="33">
        <f>SUM(AB136:AB140)</f>
        <v>0</v>
      </c>
      <c r="AC135" s="33">
        <f>SUM(AC136:AC140)</f>
        <v>0</v>
      </c>
      <c r="AD135" s="33">
        <f>SUM(AD136:AD140)</f>
        <v>0</v>
      </c>
      <c r="AE135" s="33">
        <f>SUM(AE136:AE140)</f>
        <v>0</v>
      </c>
      <c r="AF135" s="33">
        <f>SUM(AF136:AF140)</f>
        <v>0</v>
      </c>
      <c r="AG135" s="33">
        <f>SUM(AG136:AG140)</f>
        <v>0</v>
      </c>
      <c r="AH135" s="33">
        <f>SUM(AH136:AH140)</f>
        <v>2.1199914999999998</v>
      </c>
      <c r="AI135" s="33">
        <f>SUM(AI136:AI140)</f>
        <v>0.85624999999999996</v>
      </c>
    </row>
    <row r="136" spans="1:35" ht="25.5" x14ac:dyDescent="0.2">
      <c r="A136" s="50" t="s">
        <v>138</v>
      </c>
      <c r="B136" s="82" t="s">
        <v>272</v>
      </c>
      <c r="C136" s="50" t="s">
        <v>273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2">
        <v>0</v>
      </c>
      <c r="AD136" s="32">
        <v>0</v>
      </c>
      <c r="AE136" s="32">
        <v>0</v>
      </c>
      <c r="AF136" s="32">
        <v>0</v>
      </c>
      <c r="AG136" s="32">
        <v>0</v>
      </c>
      <c r="AH136" s="32">
        <v>0.78</v>
      </c>
      <c r="AI136" s="32">
        <v>0.85624999999999996</v>
      </c>
    </row>
    <row r="137" spans="1:35" x14ac:dyDescent="0.2">
      <c r="A137" s="50" t="s">
        <v>138</v>
      </c>
      <c r="B137" s="82" t="s">
        <v>274</v>
      </c>
      <c r="C137" s="48" t="s">
        <v>275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32">
        <v>0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2">
        <v>0</v>
      </c>
      <c r="AD137" s="32">
        <v>0</v>
      </c>
      <c r="AE137" s="32">
        <v>0</v>
      </c>
      <c r="AF137" s="32">
        <v>0</v>
      </c>
      <c r="AG137" s="32">
        <v>0</v>
      </c>
      <c r="AH137" s="32">
        <v>0.409916</v>
      </c>
      <c r="AI137" s="32">
        <v>0</v>
      </c>
    </row>
    <row r="138" spans="1:35" ht="25.5" x14ac:dyDescent="0.2">
      <c r="A138" s="50" t="s">
        <v>138</v>
      </c>
      <c r="B138" s="82" t="s">
        <v>299</v>
      </c>
      <c r="C138" s="50" t="s">
        <v>276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0</v>
      </c>
      <c r="V138" s="32">
        <v>0</v>
      </c>
      <c r="W138" s="32">
        <v>0</v>
      </c>
      <c r="X138" s="32">
        <v>0</v>
      </c>
      <c r="Y138" s="32">
        <v>0</v>
      </c>
      <c r="Z138" s="32">
        <v>0</v>
      </c>
      <c r="AA138" s="32">
        <v>0</v>
      </c>
      <c r="AB138" s="32">
        <v>0</v>
      </c>
      <c r="AC138" s="32">
        <v>0</v>
      </c>
      <c r="AD138" s="32">
        <v>0</v>
      </c>
      <c r="AE138" s="32">
        <v>0</v>
      </c>
      <c r="AF138" s="32">
        <v>0</v>
      </c>
      <c r="AG138" s="32">
        <v>0</v>
      </c>
      <c r="AH138" s="32">
        <v>0.65557699999999997</v>
      </c>
      <c r="AI138" s="32">
        <v>0</v>
      </c>
    </row>
    <row r="139" spans="1:35" ht="25.5" x14ac:dyDescent="0.2">
      <c r="A139" s="50" t="s">
        <v>138</v>
      </c>
      <c r="B139" s="82" t="s">
        <v>278</v>
      </c>
      <c r="C139" s="50" t="s">
        <v>277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32">
        <v>0</v>
      </c>
      <c r="AE139" s="32">
        <v>0</v>
      </c>
      <c r="AF139" s="32">
        <v>0</v>
      </c>
      <c r="AG139" s="32">
        <v>0</v>
      </c>
      <c r="AH139" s="32">
        <v>0.15419849999999999</v>
      </c>
      <c r="AI139" s="32">
        <v>0</v>
      </c>
    </row>
    <row r="140" spans="1:35" ht="25.5" x14ac:dyDescent="0.2">
      <c r="A140" s="50" t="s">
        <v>138</v>
      </c>
      <c r="B140" s="82" t="s">
        <v>280</v>
      </c>
      <c r="C140" s="50" t="s">
        <v>279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32">
        <v>0</v>
      </c>
      <c r="AE140" s="32">
        <v>0</v>
      </c>
      <c r="AF140" s="32">
        <v>0</v>
      </c>
      <c r="AG140" s="32">
        <v>0</v>
      </c>
      <c r="AH140" s="32">
        <v>0.1203</v>
      </c>
      <c r="AI140" s="32">
        <v>0</v>
      </c>
    </row>
    <row r="141" spans="1:35" x14ac:dyDescent="0.2">
      <c r="A141" s="21" t="s">
        <v>139</v>
      </c>
      <c r="B141" s="22" t="s">
        <v>123</v>
      </c>
      <c r="C141" s="22" t="s">
        <v>71</v>
      </c>
      <c r="D141" s="33">
        <f t="shared" ref="D141:F141" si="80">SUM(D142:D143)</f>
        <v>0</v>
      </c>
      <c r="E141" s="33">
        <f t="shared" si="80"/>
        <v>0</v>
      </c>
      <c r="F141" s="33">
        <f t="shared" si="80"/>
        <v>0</v>
      </c>
      <c r="G141" s="33">
        <f>SUM(G142:G143)</f>
        <v>0</v>
      </c>
      <c r="H141" s="33">
        <f t="shared" ref="H141:AI141" si="81">SUM(H142:H143)</f>
        <v>0</v>
      </c>
      <c r="I141" s="33">
        <f t="shared" si="81"/>
        <v>0</v>
      </c>
      <c r="J141" s="33">
        <f t="shared" si="81"/>
        <v>0</v>
      </c>
      <c r="K141" s="33">
        <f t="shared" si="81"/>
        <v>0</v>
      </c>
      <c r="L141" s="33">
        <f t="shared" si="81"/>
        <v>0</v>
      </c>
      <c r="M141" s="33">
        <f t="shared" si="81"/>
        <v>0</v>
      </c>
      <c r="N141" s="33">
        <f t="shared" si="81"/>
        <v>0</v>
      </c>
      <c r="O141" s="33">
        <f t="shared" si="81"/>
        <v>0</v>
      </c>
      <c r="P141" s="33">
        <f t="shared" si="81"/>
        <v>0</v>
      </c>
      <c r="Q141" s="33">
        <f t="shared" si="81"/>
        <v>0</v>
      </c>
      <c r="R141" s="33">
        <f t="shared" si="81"/>
        <v>0</v>
      </c>
      <c r="S141" s="33">
        <f t="shared" si="81"/>
        <v>0</v>
      </c>
      <c r="T141" s="33">
        <f t="shared" si="81"/>
        <v>0</v>
      </c>
      <c r="U141" s="33">
        <f t="shared" si="81"/>
        <v>0</v>
      </c>
      <c r="V141" s="33">
        <f t="shared" si="81"/>
        <v>0</v>
      </c>
      <c r="W141" s="33">
        <f t="shared" si="81"/>
        <v>0</v>
      </c>
      <c r="X141" s="33">
        <f t="shared" si="81"/>
        <v>0</v>
      </c>
      <c r="Y141" s="33">
        <f t="shared" si="81"/>
        <v>0</v>
      </c>
      <c r="Z141" s="33">
        <f t="shared" si="81"/>
        <v>0</v>
      </c>
      <c r="AA141" s="33">
        <f t="shared" si="81"/>
        <v>0</v>
      </c>
      <c r="AB141" s="33">
        <f t="shared" si="81"/>
        <v>0</v>
      </c>
      <c r="AC141" s="33">
        <f t="shared" si="81"/>
        <v>0</v>
      </c>
      <c r="AD141" s="33">
        <f t="shared" si="81"/>
        <v>0</v>
      </c>
      <c r="AE141" s="33">
        <f t="shared" si="81"/>
        <v>0</v>
      </c>
      <c r="AF141" s="33">
        <f t="shared" si="81"/>
        <v>0</v>
      </c>
      <c r="AG141" s="33">
        <f t="shared" si="81"/>
        <v>0</v>
      </c>
      <c r="AH141" s="33">
        <f t="shared" si="81"/>
        <v>13.777333330000001</v>
      </c>
      <c r="AI141" s="33">
        <f t="shared" si="81"/>
        <v>0.16869999999999999</v>
      </c>
    </row>
    <row r="142" spans="1:35" ht="38.25" x14ac:dyDescent="0.2">
      <c r="A142" s="48" t="s">
        <v>139</v>
      </c>
      <c r="B142" s="49" t="s">
        <v>281</v>
      </c>
      <c r="C142" s="50" t="s">
        <v>282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32">
        <v>0</v>
      </c>
      <c r="W142" s="32">
        <v>0</v>
      </c>
      <c r="X142" s="32">
        <v>0</v>
      </c>
      <c r="Y142" s="32">
        <v>0</v>
      </c>
      <c r="Z142" s="32">
        <v>0</v>
      </c>
      <c r="AA142" s="32">
        <v>0</v>
      </c>
      <c r="AB142" s="32">
        <v>0</v>
      </c>
      <c r="AC142" s="32">
        <v>0</v>
      </c>
      <c r="AD142" s="32">
        <v>0</v>
      </c>
      <c r="AE142" s="32">
        <v>0</v>
      </c>
      <c r="AF142" s="32">
        <v>0</v>
      </c>
      <c r="AG142" s="32">
        <v>0</v>
      </c>
      <c r="AH142" s="32">
        <v>13.58333333</v>
      </c>
      <c r="AI142" s="32">
        <v>0</v>
      </c>
    </row>
    <row r="143" spans="1:35" x14ac:dyDescent="0.2">
      <c r="A143" s="48" t="s">
        <v>139</v>
      </c>
      <c r="B143" s="49" t="s">
        <v>283</v>
      </c>
      <c r="C143" s="50" t="s">
        <v>284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32">
        <v>0</v>
      </c>
      <c r="AE143" s="32">
        <v>0</v>
      </c>
      <c r="AF143" s="32">
        <v>0</v>
      </c>
      <c r="AG143" s="32">
        <v>0</v>
      </c>
      <c r="AH143" s="32">
        <v>0.19400000000000001</v>
      </c>
      <c r="AI143" s="32">
        <v>0.16869999999999999</v>
      </c>
    </row>
  </sheetData>
  <sheetProtection selectLockedCells="1" selectUnlockedCells="1"/>
  <mergeCells count="37">
    <mergeCell ref="V9:W9"/>
    <mergeCell ref="AF1:AM1"/>
    <mergeCell ref="AF2:AM2"/>
    <mergeCell ref="A3:AM3"/>
    <mergeCell ref="A4:AI4"/>
    <mergeCell ref="U7:AA7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V11:AO11"/>
    <mergeCell ref="AD16:AE16"/>
    <mergeCell ref="AF16:AG16"/>
    <mergeCell ref="AH16:AI16"/>
    <mergeCell ref="AJ16:AK16"/>
    <mergeCell ref="AL16:AM16"/>
    <mergeCell ref="V12:AE12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Евгения А. Маркова</cp:lastModifiedBy>
  <cp:revision>17</cp:revision>
  <cp:lastPrinted>1601-01-01T00:00:00Z</cp:lastPrinted>
  <dcterms:created xsi:type="dcterms:W3CDTF">2019-10-21T22:43:20Z</dcterms:created>
  <dcterms:modified xsi:type="dcterms:W3CDTF">2025-08-13T09:46:11Z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